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201-1\Desktop\Перераспр. ср-в МП МБ 04.2023\"/>
    </mc:Choice>
  </mc:AlternateContent>
  <bookViews>
    <workbookView xWindow="0" yWindow="0" windowWidth="21600" windowHeight="9000" firstSheet="1" activeTab="4"/>
  </bookViews>
  <sheets>
    <sheet name="Прил. 1" sheetId="1" state="hidden" r:id="rId1"/>
    <sheet name="Прил. 2" sheetId="27" r:id="rId2"/>
    <sheet name="Прил. 3" sheetId="3" state="hidden" r:id="rId3"/>
    <sheet name="Прил. 4" sheetId="6" state="hidden" r:id="rId4"/>
    <sheet name="приложение 5" sheetId="26" r:id="rId5"/>
    <sheet name="Прил. 6а " sheetId="14" state="hidden" r:id="rId6"/>
    <sheet name="Прил. 7" sheetId="12" state="hidden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2'!$8:$9</definedName>
    <definedName name="_xlnm.Print_Titles" localSheetId="2">'Прил. 3'!$12:$12</definedName>
    <definedName name="_xlnm.Print_Titles" localSheetId="6">'Прил. 7'!$12:$14</definedName>
    <definedName name="_xlnm.Print_Titles" localSheetId="4">'приложение 5'!$7:$9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1'!$A$1:$I$36</definedName>
    <definedName name="_xlnm.Print_Area" localSheetId="3">'Прил. 4'!$A$1:$H$25</definedName>
    <definedName name="_xlnm.Print_Area" localSheetId="5">'Прил. 6а '!$A$1:$G$21</definedName>
    <definedName name="_xlnm.Print_Area" localSheetId="6">'Прил. 7'!$A$1:$F$46</definedName>
  </definedNames>
  <calcPr calcId="162913"/>
</workbook>
</file>

<file path=xl/calcChain.xml><?xml version="1.0" encoding="utf-8"?>
<calcChain xmlns="http://schemas.openxmlformats.org/spreadsheetml/2006/main">
  <c r="K26" i="26" l="1"/>
  <c r="J26" i="26"/>
  <c r="I26" i="26"/>
  <c r="L27" i="26"/>
  <c r="L28" i="26" l="1"/>
  <c r="L22" i="26" l="1"/>
  <c r="K21" i="26"/>
  <c r="K20" i="26" s="1"/>
  <c r="J21" i="26"/>
  <c r="I21" i="26"/>
  <c r="I20" i="26" s="1"/>
  <c r="L21" i="26" l="1"/>
  <c r="J20" i="26"/>
  <c r="L17" i="26"/>
  <c r="I14" i="26"/>
  <c r="E19" i="12" l="1"/>
  <c r="C38" i="12" l="1"/>
  <c r="D36" i="12"/>
  <c r="E16" i="12"/>
  <c r="F16" i="12"/>
  <c r="D16" i="12"/>
  <c r="F19" i="12"/>
  <c r="D19" i="12"/>
  <c r="D15" i="12" l="1"/>
  <c r="I19" i="26"/>
  <c r="L23" i="26" l="1"/>
  <c r="D37" i="1"/>
  <c r="D25" i="12" l="1"/>
  <c r="E25" i="12"/>
  <c r="L26" i="26" l="1"/>
  <c r="L25" i="26"/>
  <c r="L24" i="26"/>
  <c r="K19" i="26"/>
  <c r="J19" i="26"/>
  <c r="I12" i="26"/>
  <c r="L18" i="26"/>
  <c r="L16" i="26" s="1"/>
  <c r="L14" i="26" s="1"/>
  <c r="K14" i="26"/>
  <c r="J14" i="26"/>
  <c r="J12" i="26" s="1"/>
  <c r="L13" i="26"/>
  <c r="K13" i="26"/>
  <c r="J13" i="26"/>
  <c r="I13" i="26"/>
  <c r="J10" i="26" l="1"/>
  <c r="L20" i="26"/>
  <c r="I10" i="26"/>
  <c r="L19" i="26"/>
  <c r="L12" i="26" s="1"/>
  <c r="L10" i="26" s="1"/>
  <c r="K12" i="26"/>
  <c r="K10" i="26" s="1"/>
  <c r="F25" i="12" l="1"/>
  <c r="C25" i="12" s="1"/>
  <c r="C16" i="12" l="1"/>
  <c r="F36" i="12" l="1"/>
  <c r="E36" i="12"/>
  <c r="F15" i="12"/>
  <c r="E15" i="12"/>
  <c r="C46" i="12"/>
  <c r="C45" i="12"/>
  <c r="C44" i="12"/>
  <c r="C43" i="12"/>
  <c r="C42" i="12"/>
  <c r="C41" i="12"/>
  <c r="C40" i="12"/>
  <c r="C39" i="12"/>
  <c r="C35" i="12"/>
  <c r="C34" i="12"/>
  <c r="C33" i="12"/>
  <c r="C32" i="12"/>
  <c r="C31" i="12"/>
  <c r="C30" i="12"/>
  <c r="C29" i="12"/>
  <c r="C28" i="12"/>
  <c r="C27" i="12"/>
  <c r="C24" i="12"/>
  <c r="C23" i="12"/>
  <c r="C22" i="12"/>
  <c r="C21" i="12"/>
  <c r="C20" i="12"/>
  <c r="C19" i="12"/>
  <c r="C18" i="12"/>
  <c r="C17" i="12"/>
  <c r="C15" i="12" l="1"/>
  <c r="C36" i="12"/>
</calcChain>
</file>

<file path=xl/sharedStrings.xml><?xml version="1.0" encoding="utf-8"?>
<sst xmlns="http://schemas.openxmlformats.org/spreadsheetml/2006/main" count="563" uniqueCount="312">
  <si>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</si>
  <si>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</si>
  <si>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</si>
  <si>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</si>
  <si>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</si>
  <si>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</si>
  <si>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</si>
  <si>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</si>
  <si>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</si>
  <si>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</si>
  <si>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</si>
  <si>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</si>
  <si>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</si>
  <si>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</si>
  <si>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</si>
  <si>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</si>
  <si>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</si>
  <si>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</si>
  <si>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</si>
  <si>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</si>
  <si>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</si>
  <si>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</si>
  <si>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</si>
  <si>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</si>
  <si>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</si>
  <si>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</si>
  <si>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</si>
  <si>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</si>
  <si>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</si>
  <si>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</si>
  <si>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</si>
  <si>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</si>
  <si>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</si>
  <si>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</si>
  <si>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</si>
  <si>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</si>
  <si>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</si>
  <si>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</si>
  <si>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</si>
  <si>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</si>
  <si>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</si>
  <si>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</si>
  <si>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</si>
  <si>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</si>
  <si>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</si>
  <si>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</si>
  <si>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</si>
  <si>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</si>
  <si>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</si>
  <si>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</si>
  <si>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</si>
  <si>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</si>
  <si>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</si>
  <si>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</si>
  <si>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</si>
  <si>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</si>
  <si>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</si>
  <si>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</si>
  <si>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</si>
  <si>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</si>
  <si>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</si>
  <si>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</si>
  <si>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</si>
  <si>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</si>
  <si>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</si>
  <si>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</si>
  <si>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</si>
  <si>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</si>
  <si>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</si>
  <si>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</si>
  <si>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</si>
  <si>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</si>
  <si>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</si>
  <si>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</si>
  <si>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</si>
  <si>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</si>
  <si>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</si>
  <si>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</si>
  <si>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</si>
  <si>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</si>
  <si>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</si>
  <si>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</si>
  <si>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</si>
  <si>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</si>
  <si>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</si>
  <si>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</si>
  <si>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</si>
  <si>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</si>
  <si>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</si>
  <si>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</si>
  <si>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</si>
  <si>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</si>
  <si>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</si>
  <si>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</si>
  <si>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</si>
  <si>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</si>
  <si>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</si>
  <si>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</si>
  <si>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</si>
  <si>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</si>
  <si>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</si>
  <si>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</si>
  <si>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</si>
  <si>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</si>
  <si>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</si>
  <si>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</si>
  <si>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</si>
  <si>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</si>
  <si>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</si>
  <si>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</si>
  <si>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</si>
  <si>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</si>
  <si>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</si>
  <si>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</si>
  <si>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</si>
  <si>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</si>
  <si>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</si>
  <si>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</si>
  <si>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</si>
  <si>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</si>
  <si>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</si>
  <si>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</si>
  <si>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</si>
  <si>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</si>
  <si>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</si>
  <si>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</si>
  <si>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</si>
  <si>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</si>
  <si>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</si>
  <si>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</si>
  <si>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</si>
  <si>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</si>
  <si>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</si>
  <si>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</si>
  <si>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</si>
  <si>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</si>
  <si>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</si>
  <si>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</si>
  <si>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</si>
  <si>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</si>
  <si>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</si>
  <si>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</si>
  <si>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</si>
  <si>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</si>
  <si>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</si>
  <si>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</si>
  <si>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</si>
  <si>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</si>
  <si>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</si>
  <si>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</si>
  <si>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</si>
  <si>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</si>
  <si>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</si>
  <si>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</si>
  <si>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</si>
  <si>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</si>
  <si>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</si>
  <si>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</si>
  <si>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</si>
  <si>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</si>
  <si>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</si>
  <si>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</si>
  <si>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</si>
  <si>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</si>
  <si>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</si>
  <si>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</si>
  <si>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</si>
  <si>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</si>
  <si>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</si>
  <si>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</si>
  <si>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</si>
  <si>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</si>
  <si>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</si>
  <si>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</si>
  <si>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</si>
  <si>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</si>
  <si>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</si>
  <si>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</si>
  <si>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</si>
  <si>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</si>
  <si>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</si>
  <si>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</si>
  <si>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</si>
  <si>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</si>
  <si>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</si>
  <si>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</si>
  <si>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</si>
  <si>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</si>
  <si>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</si>
  <si>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</si>
  <si>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</si>
  <si>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</si>
  <si>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</si>
  <si>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</si>
  <si>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</si>
  <si>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</si>
  <si>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</si>
  <si>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</si>
  <si>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</si>
  <si>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</si>
  <si>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</si>
  <si>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</si>
  <si>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</si>
  <si>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</si>
  <si>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</si>
  <si>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</si>
  <si>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</si>
  <si>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</si>
  <si>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</si>
  <si>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</si>
  <si>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</si>
  <si>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</si>
  <si>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</si>
  <si>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</si>
  <si>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</si>
  <si>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</si>
  <si>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</si>
  <si>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</si>
  <si>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</si>
  <si>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</si>
  <si>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</si>
  <si>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</si>
  <si>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</si>
  <si>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</si>
  <si>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</si>
  <si>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</si>
  <si>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</si>
  <si>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</si>
  <si>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</si>
  <si>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</si>
  <si>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</si>
  <si>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</si>
  <si>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</si>
  <si>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</si>
  <si>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</si>
  <si>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</si>
  <si>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</si>
  <si>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</si>
  <si>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</si>
  <si>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</si>
  <si>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</si>
  <si>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</si>
  <si>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</si>
  <si>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</si>
  <si>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</si>
  <si>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</si>
  <si>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</si>
  <si>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</si>
  <si>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</si>
  <si>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</si>
  <si>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</si>
  <si>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</si>
  <si>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</si>
  <si>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</si>
  <si>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 xml:space="preserve">Показатель результативности 8: Объем привлеченных внебюджетных инвестиций в секторе малого и среднего предпринимательства, получившими меру поддержку 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</si>
  <si>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</si>
  <si>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</si>
  <si>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</si>
  <si>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</si>
  <si>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</si>
  <si>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</si>
  <si>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</si>
  <si>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ОЭР   адм.города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</si>
  <si>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</si>
  <si>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</si>
  <si>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>Подпрограмма № 2 "Развитие малого и среднего предпринимательства на территории города Назарово"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</si>
  <si>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</si>
  <si>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ОСиЗ   адм.города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</si>
  <si>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</si>
  <si>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Мероприятие 1.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</si>
  <si>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 и (или) сохраненных рабочих мест", "Объем привлеченных инвестиций СМСП". 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</si>
  <si>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</si>
  <si>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Создание и (или) сохраненние рабочих мест ;
привлеченные инвестиций при реализации проектов ; повышение предпринимательской активности, стимулирование роста налоговых поступлений в бюджеты всех уровней
</t>
  </si>
  <si>
    <t xml:space="preserve">Создание и  сохраненние рабочих мест ;
привлеченные инвестиций; повышение предпринимательской активности; стимулирование роста налоговых поступлений в бюджеты всех уровней
</t>
  </si>
  <si>
    <t>Увеличение количества СМСП, создание и (или) сохранение рабочих мест; стимулирование роста налоговых поступлений в бюджеты всех уровней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</si>
  <si>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</si>
  <si>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</si>
  <si>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итого на период             2023-2025</t>
  </si>
  <si>
    <t>Приложение  7</t>
  </si>
  <si>
    <t xml:space="preserve">Показатель результативности 4: Объем привлеченных инвестиций субъектами малого и среднего предпринимательства, получившими финансовую поддержку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</si>
  <si>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</si>
  <si>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Показатель результативности 9: Количество субъектов малого и среднего предпринимательства, получивших грантовую поддержку </t>
  </si>
  <si>
    <t xml:space="preserve">Показатель результативности 10: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</si>
  <si>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</si>
  <si>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</si>
  <si>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</si>
  <si>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2023 год и плановый период 2024-2025 годов 
</t>
  </si>
  <si>
    <t>Об утверждении прогнозного плана приватизации муниципального имущества города Назарово на 2023 год и плановый период 2024-2025 годов</t>
  </si>
  <si>
    <t>Влияет на показатели: "Количество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деятельности"; "Количество субъектов малого и среднего предпринимательства, получивших грантовую поддержку"</t>
  </si>
  <si>
    <t>Снижение предпринимательской активности, в том числе в сфере социального предпринимательства</t>
  </si>
  <si>
    <t>0720044010</t>
  </si>
  <si>
    <t xml:space="preserve">Мероприятия, направленные на популяризацию предпринимательской деятельности
</t>
  </si>
  <si>
    <t>Мероприятие 5.1.</t>
  </si>
  <si>
    <t>Мероприятие 5.1. Формирование положительного образа предпринимателя</t>
  </si>
  <si>
    <t>Мероприятие 5.2. Содействие развитию социального предпринимательства</t>
  </si>
  <si>
    <t>Мероприятие 5.2.</t>
  </si>
  <si>
    <t>Содействие развитию социального предпринимательства</t>
  </si>
  <si>
    <t>Формирование положительного образа предпринимателя</t>
  </si>
  <si>
    <t xml:space="preserve">Мероприятие 5. Мероприятия, направленные на популяризацию предпринимательской деятельности
</t>
  </si>
  <si>
    <t xml:space="preserve">Приложение  1 </t>
  </si>
  <si>
    <t>к постановлению администрации города Назарово</t>
  </si>
  <si>
    <t xml:space="preserve">Приложение  2 </t>
  </si>
  <si>
    <t>Оказание мер поддержки СМСП, физическим лицам, применяющих специальный налоговый режим «Налог на профессиональный доход», на муниципальном уровне          (договоры купли- продажи, аренды, размещения НТО), в том числе развитие малоформатной торговли</t>
  </si>
  <si>
    <t>Влияет на показатель: "Количество проведенных мероприятий в сфере развития инвестиционной деятельности"</t>
  </si>
  <si>
    <t>Влияет на показатели: "Количество субъектов малого и среднего предпринимательства, получивших грантовую поддержку"; "Количество созданных и (или) сохраненных рабочих мест"</t>
  </si>
  <si>
    <t>Влияет на показатель: "Количество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поддержку".</t>
  </si>
  <si>
    <t>Увеличение количества СМСП, самозанятых граждан, которые воспользовались мерами поддержки, предоставляемых на всех уровнях власти. Рост количества участников в государственных и муниципальных программах</t>
  </si>
  <si>
    <t>Снижение качества, прозрачности и доступности получения государственных, муницпальных услуг для субъектов малого и среднего предпринимательства, самозанятых граждан.                             Снижение уровня предпринимательской грамотности.</t>
  </si>
  <si>
    <t>Влияет на показатели: "Охват СМСП, физических лиц, применяющих специальный налоговый режим "Налог на профессиональный доход" информационной и консультационной поддержкой"; "Количество СМСП, получивших образовательную поддержку"</t>
  </si>
  <si>
    <t>Стимулирование предпринимательской активности посредством размещения в СМИ, социальных сетях положительных примеров реализации проектов успешных предпринимателей, самозаных граждан. Популяризаяция социального предпринимательства</t>
  </si>
  <si>
    <t>от 14.04.2023 № 459 -п</t>
  </si>
  <si>
    <t>от 14.04.2023 № 459-п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</si>
</sst>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0.000"/>
    <numFmt numFmtId="166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1" applyFont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1" fontId="2" fillId="0" borderId="1" xfId="2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/>
    <xf numFmtId="2" fontId="2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66" fontId="18" fillId="0" borderId="0" xfId="0" applyNumberFormat="1" applyFont="1"/>
    <xf numFmtId="2" fontId="18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BreakPreview" topLeftCell="A23" zoomScaleNormal="100" zoomScaleSheetLayoutView="100" workbookViewId="0">
      <selection activeCell="B25" sqref="B25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4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2"/>
      <c r="B1" s="12"/>
      <c r="C1" s="12"/>
      <c r="D1" s="12"/>
      <c r="E1" s="12"/>
      <c r="F1" s="3" t="s">
        <v>0</v>
      </c>
      <c r="G1" s="48"/>
      <c r="H1" s="48"/>
      <c r="I1" s="48"/>
      <c r="J1" s="48"/>
      <c r="K1" s="48"/>
      <c r="L1" s="48"/>
    </row>
    <row r="2" spans="1:12" ht="15.75" x14ac:dyDescent="0.25">
      <c r="A2" s="12"/>
      <c r="B2" s="12"/>
      <c r="C2" s="12"/>
      <c r="D2" s="12"/>
      <c r="E2" s="12"/>
      <c r="F2" s="48" t="s">
        <v>202</v>
      </c>
      <c r="G2" s="48"/>
      <c r="H2" s="48"/>
      <c r="I2" s="48"/>
      <c r="J2" s="48"/>
      <c r="K2" s="48"/>
      <c r="L2" s="48"/>
    </row>
    <row r="3" spans="1:12" ht="15.75" x14ac:dyDescent="0.25">
      <c r="A3" s="12"/>
      <c r="B3" s="12"/>
      <c r="C3" s="12"/>
      <c r="D3" s="12"/>
      <c r="E3" s="12"/>
      <c r="F3" s="48" t="s">
        <v>197</v>
      </c>
      <c r="G3" s="48"/>
      <c r="H3" s="48"/>
      <c r="I3" s="48"/>
      <c r="J3" s="48"/>
      <c r="K3" s="48"/>
      <c r="L3" s="48"/>
    </row>
    <row r="4" spans="1:12" ht="15.75" x14ac:dyDescent="0.25">
      <c r="A4" s="1"/>
      <c r="F4" s="168" t="s">
        <v>176</v>
      </c>
      <c r="G4" s="168"/>
      <c r="H4" s="168"/>
      <c r="I4" s="168"/>
      <c r="J4" s="168"/>
      <c r="K4" s="168"/>
      <c r="L4" s="168"/>
    </row>
    <row r="5" spans="1:12" ht="15.75" x14ac:dyDescent="0.25">
      <c r="A5" s="1"/>
      <c r="F5" s="168" t="s">
        <v>249</v>
      </c>
      <c r="G5" s="168"/>
      <c r="H5" s="168"/>
      <c r="I5" s="168"/>
      <c r="J5" s="168"/>
      <c r="K5" s="168"/>
      <c r="L5" s="168"/>
    </row>
    <row r="6" spans="1:12" s="3" customFormat="1" ht="24.75" customHeight="1" x14ac:dyDescent="0.25">
      <c r="A6" s="167" t="s">
        <v>1</v>
      </c>
      <c r="B6" s="167"/>
      <c r="C6" s="167"/>
      <c r="D6" s="167"/>
      <c r="E6" s="167"/>
      <c r="F6" s="167"/>
      <c r="G6" s="167"/>
      <c r="H6" s="167"/>
      <c r="I6" s="167"/>
    </row>
    <row r="7" spans="1:12" s="3" customFormat="1" ht="15.75" x14ac:dyDescent="0.25">
      <c r="A7" s="167" t="s">
        <v>2</v>
      </c>
      <c r="B7" s="167"/>
      <c r="C7" s="167"/>
      <c r="D7" s="167"/>
      <c r="E7" s="167"/>
      <c r="F7" s="167"/>
      <c r="G7" s="167"/>
      <c r="H7" s="167"/>
      <c r="I7" s="167"/>
    </row>
    <row r="8" spans="1:12" s="3" customFormat="1" ht="15.75" x14ac:dyDescent="0.25">
      <c r="A8" s="167" t="s">
        <v>3</v>
      </c>
      <c r="B8" s="167"/>
      <c r="C8" s="167"/>
      <c r="D8" s="167"/>
      <c r="E8" s="167"/>
      <c r="F8" s="167"/>
      <c r="G8" s="167"/>
      <c r="H8" s="167"/>
      <c r="I8" s="167"/>
    </row>
    <row r="9" spans="1:12" s="3" customFormat="1" ht="15.75" x14ac:dyDescent="0.25">
      <c r="A9" s="2"/>
      <c r="F9" s="100"/>
    </row>
    <row r="10" spans="1:12" s="3" customFormat="1" ht="21.75" customHeight="1" x14ac:dyDescent="0.25">
      <c r="A10" s="175" t="s">
        <v>4</v>
      </c>
      <c r="B10" s="175" t="s">
        <v>5</v>
      </c>
      <c r="C10" s="175" t="s">
        <v>6</v>
      </c>
      <c r="D10" s="175" t="s">
        <v>7</v>
      </c>
      <c r="E10" s="175" t="s">
        <v>8</v>
      </c>
      <c r="F10" s="172" t="s">
        <v>9</v>
      </c>
      <c r="G10" s="173"/>
      <c r="H10" s="173"/>
      <c r="I10" s="174"/>
    </row>
    <row r="11" spans="1:12" s="3" customFormat="1" ht="63" customHeight="1" x14ac:dyDescent="0.25">
      <c r="A11" s="175"/>
      <c r="B11" s="175"/>
      <c r="C11" s="175"/>
      <c r="D11" s="175"/>
      <c r="E11" s="175"/>
      <c r="F11" s="99" t="s">
        <v>250</v>
      </c>
      <c r="G11" s="66" t="s">
        <v>251</v>
      </c>
      <c r="H11" s="66" t="s">
        <v>252</v>
      </c>
      <c r="I11" s="66" t="s">
        <v>253</v>
      </c>
    </row>
    <row r="12" spans="1:12" s="3" customFormat="1" ht="33.75" customHeight="1" x14ac:dyDescent="0.25">
      <c r="A12" s="169" t="s">
        <v>223</v>
      </c>
      <c r="B12" s="170"/>
      <c r="C12" s="170"/>
      <c r="D12" s="170"/>
      <c r="E12" s="170"/>
      <c r="F12" s="170"/>
      <c r="G12" s="170"/>
      <c r="H12" s="170"/>
      <c r="I12" s="171"/>
      <c r="J12" s="82"/>
    </row>
    <row r="13" spans="1:12" s="3" customFormat="1" ht="67.5" customHeight="1" x14ac:dyDescent="0.25">
      <c r="A13" s="39">
        <v>1</v>
      </c>
      <c r="B13" s="43" t="s">
        <v>182</v>
      </c>
      <c r="C13" s="42" t="s">
        <v>172</v>
      </c>
      <c r="D13" s="65" t="s">
        <v>192</v>
      </c>
      <c r="E13" s="49" t="s">
        <v>188</v>
      </c>
      <c r="F13" s="101">
        <v>259.70999999999998</v>
      </c>
      <c r="G13" s="98">
        <v>268.51</v>
      </c>
      <c r="H13" s="98">
        <v>275.19</v>
      </c>
      <c r="I13" s="98">
        <v>275.61</v>
      </c>
    </row>
    <row r="14" spans="1:12" s="3" customFormat="1" ht="126" x14ac:dyDescent="0.25">
      <c r="A14" s="66">
        <v>2</v>
      </c>
      <c r="B14" s="46" t="s">
        <v>183</v>
      </c>
      <c r="C14" s="67" t="s">
        <v>184</v>
      </c>
      <c r="D14" s="66" t="s">
        <v>192</v>
      </c>
      <c r="E14" s="66" t="s">
        <v>187</v>
      </c>
      <c r="F14" s="102">
        <v>38.619999999999997</v>
      </c>
      <c r="G14" s="97">
        <v>38.9</v>
      </c>
      <c r="H14" s="97">
        <v>39.24</v>
      </c>
      <c r="I14" s="97">
        <v>39.43</v>
      </c>
    </row>
    <row r="15" spans="1:12" s="3" customFormat="1" ht="63" x14ac:dyDescent="0.25">
      <c r="A15" s="39">
        <v>3</v>
      </c>
      <c r="B15" s="46" t="s">
        <v>195</v>
      </c>
      <c r="C15" s="67" t="s">
        <v>194</v>
      </c>
      <c r="D15" s="65" t="s">
        <v>192</v>
      </c>
      <c r="E15" s="66" t="s">
        <v>193</v>
      </c>
      <c r="F15" s="103">
        <v>5.2</v>
      </c>
      <c r="G15" s="44">
        <v>5.4</v>
      </c>
      <c r="H15" s="44">
        <v>5.7</v>
      </c>
      <c r="I15" s="44">
        <v>6</v>
      </c>
    </row>
    <row r="16" spans="1:12" s="3" customFormat="1" ht="15.75" x14ac:dyDescent="0.25">
      <c r="A16" s="176" t="s">
        <v>224</v>
      </c>
      <c r="B16" s="177"/>
      <c r="C16" s="177"/>
      <c r="D16" s="177"/>
      <c r="E16" s="177"/>
      <c r="F16" s="177"/>
      <c r="G16" s="177"/>
      <c r="H16" s="177"/>
      <c r="I16" s="178"/>
    </row>
    <row r="17" spans="1:9" s="3" customFormat="1" ht="21.75" customHeight="1" x14ac:dyDescent="0.25">
      <c r="A17" s="169" t="s">
        <v>199</v>
      </c>
      <c r="B17" s="170"/>
      <c r="C17" s="170"/>
      <c r="D17" s="170"/>
      <c r="E17" s="170"/>
      <c r="F17" s="170"/>
      <c r="G17" s="170"/>
      <c r="H17" s="170"/>
      <c r="I17" s="171"/>
    </row>
    <row r="18" spans="1:9" s="3" customFormat="1" ht="61.5" customHeight="1" x14ac:dyDescent="0.25">
      <c r="A18" s="71">
        <v>1</v>
      </c>
      <c r="B18" s="46" t="s">
        <v>198</v>
      </c>
      <c r="C18" s="72" t="s">
        <v>172</v>
      </c>
      <c r="D18" s="72">
        <v>0.05</v>
      </c>
      <c r="E18" s="45" t="s">
        <v>189</v>
      </c>
      <c r="F18" s="99">
        <v>3</v>
      </c>
      <c r="G18" s="72">
        <v>4</v>
      </c>
      <c r="H18" s="72">
        <v>5</v>
      </c>
      <c r="I18" s="72">
        <v>6</v>
      </c>
    </row>
    <row r="19" spans="1:9" s="3" customFormat="1" ht="30" customHeight="1" x14ac:dyDescent="0.25">
      <c r="A19" s="169" t="s">
        <v>227</v>
      </c>
      <c r="B19" s="170"/>
      <c r="C19" s="170"/>
      <c r="D19" s="170"/>
      <c r="E19" s="170"/>
      <c r="F19" s="170"/>
      <c r="G19" s="170"/>
      <c r="H19" s="170"/>
      <c r="I19" s="171"/>
    </row>
    <row r="20" spans="1:9" s="3" customFormat="1" ht="95.25" customHeight="1" x14ac:dyDescent="0.25">
      <c r="A20" s="105">
        <v>2</v>
      </c>
      <c r="B20" s="46" t="s">
        <v>225</v>
      </c>
      <c r="C20" s="106" t="s">
        <v>172</v>
      </c>
      <c r="D20" s="106">
        <v>0.05</v>
      </c>
      <c r="E20" s="45" t="s">
        <v>189</v>
      </c>
      <c r="F20" s="99">
        <v>3</v>
      </c>
      <c r="G20" s="106">
        <v>3</v>
      </c>
      <c r="H20" s="106">
        <v>4</v>
      </c>
      <c r="I20" s="106">
        <v>4</v>
      </c>
    </row>
    <row r="21" spans="1:9" s="3" customFormat="1" ht="95.25" customHeight="1" x14ac:dyDescent="0.25">
      <c r="A21" s="112">
        <v>3</v>
      </c>
      <c r="B21" s="46" t="s">
        <v>233</v>
      </c>
      <c r="C21" s="113" t="s">
        <v>172</v>
      </c>
      <c r="D21" s="113">
        <v>0.05</v>
      </c>
      <c r="E21" s="45" t="s">
        <v>189</v>
      </c>
      <c r="F21" s="99">
        <v>119</v>
      </c>
      <c r="G21" s="113">
        <v>130</v>
      </c>
      <c r="H21" s="113">
        <v>132</v>
      </c>
      <c r="I21" s="113">
        <v>135</v>
      </c>
    </row>
    <row r="22" spans="1:9" s="3" customFormat="1" ht="80.25" customHeight="1" x14ac:dyDescent="0.25">
      <c r="A22" s="112">
        <v>4</v>
      </c>
      <c r="B22" s="46" t="s">
        <v>279</v>
      </c>
      <c r="C22" s="113" t="s">
        <v>173</v>
      </c>
      <c r="D22" s="113">
        <v>0.05</v>
      </c>
      <c r="E22" s="45" t="s">
        <v>189</v>
      </c>
      <c r="F22" s="99">
        <v>65.7</v>
      </c>
      <c r="G22" s="148">
        <v>67.7</v>
      </c>
      <c r="H22" s="113">
        <v>70.400000000000006</v>
      </c>
      <c r="I22" s="113">
        <v>72.48</v>
      </c>
    </row>
    <row r="23" spans="1:9" s="3" customFormat="1" ht="15.75" x14ac:dyDescent="0.25">
      <c r="A23" s="176" t="s">
        <v>218</v>
      </c>
      <c r="B23" s="177"/>
      <c r="C23" s="177"/>
      <c r="D23" s="177"/>
      <c r="E23" s="177"/>
      <c r="F23" s="177"/>
      <c r="G23" s="177"/>
      <c r="H23" s="177"/>
      <c r="I23" s="178"/>
    </row>
    <row r="24" spans="1:9" s="3" customFormat="1" ht="43.5" customHeight="1" x14ac:dyDescent="0.25">
      <c r="A24" s="172" t="s">
        <v>226</v>
      </c>
      <c r="B24" s="173"/>
      <c r="C24" s="173"/>
      <c r="D24" s="173"/>
      <c r="E24" s="173"/>
      <c r="F24" s="173"/>
      <c r="G24" s="173"/>
      <c r="H24" s="173"/>
      <c r="I24" s="174"/>
    </row>
    <row r="25" spans="1:9" s="3" customFormat="1" ht="110.25" x14ac:dyDescent="0.25">
      <c r="A25" s="39">
        <v>5</v>
      </c>
      <c r="B25" s="46" t="s">
        <v>238</v>
      </c>
      <c r="C25" s="41" t="s">
        <v>172</v>
      </c>
      <c r="D25" s="41">
        <v>0.1</v>
      </c>
      <c r="E25" s="45" t="s">
        <v>189</v>
      </c>
      <c r="F25" s="99">
        <v>9</v>
      </c>
      <c r="G25" s="59">
        <v>5</v>
      </c>
      <c r="H25" s="59">
        <v>5</v>
      </c>
      <c r="I25" s="57">
        <v>5</v>
      </c>
    </row>
    <row r="26" spans="1:9" s="3" customFormat="1" ht="111.75" customHeight="1" x14ac:dyDescent="0.25">
      <c r="A26" s="49">
        <v>6</v>
      </c>
      <c r="B26" s="46" t="s">
        <v>239</v>
      </c>
      <c r="C26" s="41" t="s">
        <v>172</v>
      </c>
      <c r="D26" s="41">
        <v>0.1</v>
      </c>
      <c r="E26" s="45" t="s">
        <v>189</v>
      </c>
      <c r="F26" s="99">
        <v>9</v>
      </c>
      <c r="G26" s="62">
        <v>10</v>
      </c>
      <c r="H26" s="62">
        <v>10</v>
      </c>
      <c r="I26" s="62">
        <v>10</v>
      </c>
    </row>
    <row r="27" spans="1:9" s="3" customFormat="1" ht="65.25" customHeight="1" x14ac:dyDescent="0.25">
      <c r="A27" s="49">
        <v>7</v>
      </c>
      <c r="B27" s="46" t="s">
        <v>240</v>
      </c>
      <c r="C27" s="41" t="s">
        <v>172</v>
      </c>
      <c r="D27" s="41">
        <v>0.1</v>
      </c>
      <c r="E27" s="45" t="s">
        <v>189</v>
      </c>
      <c r="F27" s="99">
        <v>123</v>
      </c>
      <c r="G27" s="62">
        <v>142</v>
      </c>
      <c r="H27" s="62">
        <v>145</v>
      </c>
      <c r="I27" s="62">
        <v>148</v>
      </c>
    </row>
    <row r="28" spans="1:9" s="3" customFormat="1" ht="83.25" customHeight="1" x14ac:dyDescent="0.25">
      <c r="A28" s="49">
        <v>8</v>
      </c>
      <c r="B28" s="43" t="s">
        <v>254</v>
      </c>
      <c r="C28" s="41" t="s">
        <v>173</v>
      </c>
      <c r="D28" s="41">
        <v>0.1</v>
      </c>
      <c r="E28" s="45" t="s">
        <v>189</v>
      </c>
      <c r="F28" s="129">
        <v>5.14</v>
      </c>
      <c r="G28" s="44">
        <v>5.29</v>
      </c>
      <c r="H28" s="44">
        <v>5.45</v>
      </c>
      <c r="I28" s="44">
        <v>5.62</v>
      </c>
    </row>
    <row r="29" spans="1:9" s="3" customFormat="1" ht="39.75" customHeight="1" x14ac:dyDescent="0.25">
      <c r="A29" s="172" t="s">
        <v>237</v>
      </c>
      <c r="B29" s="173"/>
      <c r="C29" s="173"/>
      <c r="D29" s="173"/>
      <c r="E29" s="173"/>
      <c r="F29" s="173"/>
      <c r="G29" s="173"/>
      <c r="H29" s="173"/>
      <c r="I29" s="174"/>
    </row>
    <row r="30" spans="1:9" s="3" customFormat="1" ht="66" customHeight="1" x14ac:dyDescent="0.25">
      <c r="A30" s="117">
        <v>9</v>
      </c>
      <c r="B30" s="81" t="s">
        <v>281</v>
      </c>
      <c r="C30" s="118" t="s">
        <v>172</v>
      </c>
      <c r="D30" s="118">
        <v>0.1</v>
      </c>
      <c r="E30" s="45" t="s">
        <v>189</v>
      </c>
      <c r="F30" s="130">
        <v>14</v>
      </c>
      <c r="G30" s="119">
        <v>10</v>
      </c>
      <c r="H30" s="157">
        <v>10</v>
      </c>
      <c r="I30" s="157">
        <v>10</v>
      </c>
    </row>
    <row r="31" spans="1:9" s="3" customFormat="1" ht="98.25" customHeight="1" x14ac:dyDescent="0.25">
      <c r="A31" s="117">
        <v>10</v>
      </c>
      <c r="B31" s="81" t="s">
        <v>282</v>
      </c>
      <c r="C31" s="118" t="s">
        <v>172</v>
      </c>
      <c r="D31" s="118">
        <v>0.1</v>
      </c>
      <c r="E31" s="45" t="s">
        <v>189</v>
      </c>
      <c r="F31" s="130">
        <v>17</v>
      </c>
      <c r="G31" s="119">
        <v>10</v>
      </c>
      <c r="H31" s="157">
        <v>10</v>
      </c>
      <c r="I31" s="157">
        <v>10</v>
      </c>
    </row>
    <row r="32" spans="1:9" s="3" customFormat="1" ht="32.25" customHeight="1" x14ac:dyDescent="0.25">
      <c r="A32" s="172" t="s">
        <v>236</v>
      </c>
      <c r="B32" s="173"/>
      <c r="C32" s="173"/>
      <c r="D32" s="173"/>
      <c r="E32" s="173"/>
      <c r="F32" s="173"/>
      <c r="G32" s="173"/>
      <c r="H32" s="173"/>
      <c r="I32" s="174"/>
    </row>
    <row r="33" spans="1:9" s="3" customFormat="1" ht="125.25" customHeight="1" x14ac:dyDescent="0.25">
      <c r="A33" s="39">
        <v>11</v>
      </c>
      <c r="B33" s="46" t="s">
        <v>241</v>
      </c>
      <c r="C33" s="41" t="s">
        <v>172</v>
      </c>
      <c r="D33" s="41">
        <v>0.1</v>
      </c>
      <c r="E33" s="41" t="s">
        <v>174</v>
      </c>
      <c r="F33" s="137">
        <v>9</v>
      </c>
      <c r="G33" s="138">
        <v>10</v>
      </c>
      <c r="H33" s="138">
        <v>10</v>
      </c>
      <c r="I33" s="138">
        <v>10</v>
      </c>
    </row>
    <row r="34" spans="1:9" s="3" customFormat="1" ht="30.75" customHeight="1" x14ac:dyDescent="0.25">
      <c r="A34" s="172" t="s">
        <v>235</v>
      </c>
      <c r="B34" s="173"/>
      <c r="C34" s="173"/>
      <c r="D34" s="173"/>
      <c r="E34" s="173"/>
      <c r="F34" s="173"/>
      <c r="G34" s="173"/>
      <c r="H34" s="173"/>
      <c r="I34" s="174"/>
    </row>
    <row r="35" spans="1:9" s="3" customFormat="1" ht="113.25" customHeight="1" x14ac:dyDescent="0.25">
      <c r="A35" s="39">
        <v>12</v>
      </c>
      <c r="B35" s="86" t="s">
        <v>242</v>
      </c>
      <c r="C35" s="85" t="s">
        <v>184</v>
      </c>
      <c r="D35" s="41">
        <v>0.05</v>
      </c>
      <c r="E35" s="45" t="s">
        <v>189</v>
      </c>
      <c r="F35" s="137">
        <v>13.3</v>
      </c>
      <c r="G35" s="138">
        <v>14</v>
      </c>
      <c r="H35" s="138">
        <v>16</v>
      </c>
      <c r="I35" s="138">
        <v>18</v>
      </c>
    </row>
    <row r="36" spans="1:9" s="3" customFormat="1" ht="81.75" customHeight="1" x14ac:dyDescent="0.25">
      <c r="A36" s="39">
        <v>13</v>
      </c>
      <c r="B36" s="70" t="s">
        <v>243</v>
      </c>
      <c r="C36" s="41" t="s">
        <v>172</v>
      </c>
      <c r="D36" s="41">
        <v>0.05</v>
      </c>
      <c r="E36" s="45" t="s">
        <v>189</v>
      </c>
      <c r="F36" s="137">
        <v>24</v>
      </c>
      <c r="G36" s="41">
        <v>25</v>
      </c>
      <c r="H36" s="41">
        <v>28</v>
      </c>
      <c r="I36" s="41">
        <v>30</v>
      </c>
    </row>
    <row r="37" spans="1:9" ht="15.75" x14ac:dyDescent="0.25">
      <c r="A37" s="4"/>
      <c r="D37" s="75">
        <f>D18+D25+D26+D27+D28+D33+D35+D36+D20+D21+D22+D31+D30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0"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  <mergeCell ref="A7:I7"/>
    <mergeCell ref="F4:L4"/>
    <mergeCell ref="F5:L5"/>
    <mergeCell ref="A19:I19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activeCell="D8" sqref="D8:E8"/>
    </sheetView>
  </sheetViews>
  <sheetFormatPr defaultRowHeight="15" x14ac:dyDescent="0.25"/>
  <cols>
    <col min="2" max="2" width="23.140625" customWidth="1"/>
    <col min="3" max="3" width="12.28515625" customWidth="1"/>
    <col min="4" max="4" width="13.42578125" customWidth="1"/>
    <col min="5" max="5" width="12.140625" customWidth="1"/>
    <col min="6" max="6" width="24.42578125" customWidth="1"/>
    <col min="7" max="7" width="25.42578125" customWidth="1"/>
    <col min="8" max="8" width="24.7109375" customWidth="1"/>
  </cols>
  <sheetData>
    <row r="1" spans="1:9" ht="15.75" x14ac:dyDescent="0.25">
      <c r="A1" s="12"/>
      <c r="B1" s="12"/>
      <c r="C1" s="12"/>
      <c r="D1" s="12"/>
      <c r="E1" s="12"/>
      <c r="G1" s="3" t="s">
        <v>299</v>
      </c>
      <c r="H1" s="48"/>
      <c r="I1" s="48"/>
    </row>
    <row r="2" spans="1:9" ht="15.75" x14ac:dyDescent="0.25">
      <c r="A2" s="12"/>
      <c r="B2" s="12"/>
      <c r="C2" s="12"/>
      <c r="D2" s="12"/>
      <c r="E2" s="12"/>
      <c r="G2" s="48" t="s">
        <v>300</v>
      </c>
      <c r="H2" s="48"/>
      <c r="I2" s="48"/>
    </row>
    <row r="3" spans="1:9" ht="15.75" x14ac:dyDescent="0.25">
      <c r="A3" s="12"/>
      <c r="B3" s="12"/>
      <c r="C3" s="12"/>
      <c r="D3" s="12"/>
      <c r="E3" s="12"/>
      <c r="G3" s="48" t="s">
        <v>310</v>
      </c>
      <c r="H3" s="48"/>
      <c r="I3" s="48"/>
    </row>
    <row r="4" spans="1:9" ht="15.75" x14ac:dyDescent="0.25">
      <c r="A4" s="1"/>
      <c r="F4" s="52"/>
      <c r="G4" s="52"/>
      <c r="H4" s="52"/>
    </row>
    <row r="5" spans="1:9" ht="15.75" x14ac:dyDescent="0.25">
      <c r="A5" s="167" t="s">
        <v>20</v>
      </c>
      <c r="B5" s="167"/>
      <c r="C5" s="167"/>
      <c r="D5" s="167"/>
      <c r="E5" s="167"/>
      <c r="F5" s="167"/>
      <c r="G5" s="167"/>
      <c r="H5" s="167"/>
    </row>
    <row r="6" spans="1:9" ht="15.75" x14ac:dyDescent="0.25">
      <c r="A6" s="167" t="s">
        <v>255</v>
      </c>
      <c r="B6" s="167"/>
      <c r="C6" s="167"/>
      <c r="D6" s="167"/>
      <c r="E6" s="167"/>
      <c r="F6" s="167"/>
      <c r="G6" s="167"/>
      <c r="H6" s="167"/>
    </row>
    <row r="7" spans="1:9" ht="15.75" x14ac:dyDescent="0.25">
      <c r="A7" s="128"/>
      <c r="B7" s="3"/>
      <c r="C7" s="3"/>
      <c r="D7" s="3"/>
      <c r="E7" s="3"/>
      <c r="F7" s="3"/>
      <c r="G7" s="3"/>
      <c r="H7" s="3"/>
    </row>
    <row r="8" spans="1:9" x14ac:dyDescent="0.25">
      <c r="A8" s="182" t="s">
        <v>256</v>
      </c>
      <c r="B8" s="182" t="s">
        <v>21</v>
      </c>
      <c r="C8" s="182" t="s">
        <v>22</v>
      </c>
      <c r="D8" s="185" t="s">
        <v>257</v>
      </c>
      <c r="E8" s="185"/>
      <c r="F8" s="182" t="s">
        <v>258</v>
      </c>
      <c r="G8" s="182" t="s">
        <v>259</v>
      </c>
      <c r="H8" s="182" t="s">
        <v>260</v>
      </c>
    </row>
    <row r="9" spans="1:9" ht="30" x14ac:dyDescent="0.25">
      <c r="A9" s="182"/>
      <c r="B9" s="182"/>
      <c r="C9" s="182"/>
      <c r="D9" s="131" t="s">
        <v>23</v>
      </c>
      <c r="E9" s="131" t="s">
        <v>24</v>
      </c>
      <c r="F9" s="182"/>
      <c r="G9" s="182"/>
      <c r="H9" s="182"/>
    </row>
    <row r="10" spans="1:9" ht="27.75" customHeight="1" x14ac:dyDescent="0.25">
      <c r="A10" s="180" t="s">
        <v>261</v>
      </c>
      <c r="B10" s="180"/>
      <c r="C10" s="180"/>
      <c r="D10" s="180"/>
      <c r="E10" s="180"/>
      <c r="F10" s="180"/>
      <c r="G10" s="180"/>
      <c r="H10" s="180"/>
    </row>
    <row r="11" spans="1:9" x14ac:dyDescent="0.25">
      <c r="A11" s="180" t="s">
        <v>224</v>
      </c>
      <c r="B11" s="180"/>
      <c r="C11" s="180"/>
      <c r="D11" s="180"/>
      <c r="E11" s="180"/>
      <c r="F11" s="180"/>
      <c r="G11" s="180"/>
      <c r="H11" s="180"/>
    </row>
    <row r="12" spans="1:9" ht="183" customHeight="1" x14ac:dyDescent="0.25">
      <c r="A12" s="158">
        <v>1</v>
      </c>
      <c r="B12" s="132" t="s">
        <v>199</v>
      </c>
      <c r="C12" s="45" t="s">
        <v>262</v>
      </c>
      <c r="D12" s="159">
        <v>44927</v>
      </c>
      <c r="E12" s="159">
        <v>46022</v>
      </c>
      <c r="F12" s="132" t="s">
        <v>263</v>
      </c>
      <c r="G12" s="132" t="s">
        <v>264</v>
      </c>
      <c r="H12" s="133" t="s">
        <v>303</v>
      </c>
    </row>
    <row r="13" spans="1:9" ht="165" customHeight="1" x14ac:dyDescent="0.25">
      <c r="A13" s="158">
        <v>2</v>
      </c>
      <c r="B13" s="134" t="s">
        <v>269</v>
      </c>
      <c r="C13" s="45" t="s">
        <v>262</v>
      </c>
      <c r="D13" s="159">
        <v>44927</v>
      </c>
      <c r="E13" s="159">
        <v>46022</v>
      </c>
      <c r="F13" s="133" t="s">
        <v>272</v>
      </c>
      <c r="G13" s="133" t="s">
        <v>266</v>
      </c>
      <c r="H13" s="133" t="s">
        <v>270</v>
      </c>
    </row>
    <row r="14" spans="1:9" x14ac:dyDescent="0.25">
      <c r="A14" s="181" t="s">
        <v>265</v>
      </c>
      <c r="B14" s="181"/>
      <c r="C14" s="181"/>
      <c r="D14" s="181"/>
      <c r="E14" s="181"/>
      <c r="F14" s="181"/>
      <c r="G14" s="181"/>
      <c r="H14" s="181"/>
    </row>
    <row r="15" spans="1:9" ht="227.25" customHeight="1" x14ac:dyDescent="0.25">
      <c r="A15" s="162">
        <v>1</v>
      </c>
      <c r="B15" s="134" t="s">
        <v>226</v>
      </c>
      <c r="C15" s="45" t="s">
        <v>262</v>
      </c>
      <c r="D15" s="159">
        <v>44927</v>
      </c>
      <c r="E15" s="159">
        <v>46022</v>
      </c>
      <c r="F15" s="133" t="s">
        <v>273</v>
      </c>
      <c r="G15" s="133" t="s">
        <v>266</v>
      </c>
      <c r="H15" s="133" t="s">
        <v>271</v>
      </c>
    </row>
    <row r="16" spans="1:9" ht="151.5" customHeight="1" x14ac:dyDescent="0.25">
      <c r="A16" s="162">
        <v>2</v>
      </c>
      <c r="B16" s="135" t="s">
        <v>237</v>
      </c>
      <c r="C16" s="45" t="s">
        <v>262</v>
      </c>
      <c r="D16" s="159">
        <v>44927</v>
      </c>
      <c r="E16" s="159">
        <v>46022</v>
      </c>
      <c r="F16" s="133" t="s">
        <v>274</v>
      </c>
      <c r="G16" s="133" t="s">
        <v>266</v>
      </c>
      <c r="H16" s="133" t="s">
        <v>304</v>
      </c>
    </row>
    <row r="17" spans="1:8" ht="182.25" customHeight="1" x14ac:dyDescent="0.25">
      <c r="A17" s="162">
        <v>3</v>
      </c>
      <c r="B17" s="135" t="s">
        <v>236</v>
      </c>
      <c r="C17" s="45" t="s">
        <v>267</v>
      </c>
      <c r="D17" s="159">
        <v>44927</v>
      </c>
      <c r="E17" s="159">
        <v>46022</v>
      </c>
      <c r="F17" s="133" t="s">
        <v>302</v>
      </c>
      <c r="G17" s="133" t="s">
        <v>268</v>
      </c>
      <c r="H17" s="133" t="s">
        <v>305</v>
      </c>
    </row>
    <row r="18" spans="1:8" ht="198" customHeight="1" x14ac:dyDescent="0.25">
      <c r="A18" s="162">
        <v>4</v>
      </c>
      <c r="B18" s="135" t="s">
        <v>235</v>
      </c>
      <c r="C18" s="45" t="s">
        <v>262</v>
      </c>
      <c r="D18" s="159">
        <v>44927</v>
      </c>
      <c r="E18" s="159">
        <v>46022</v>
      </c>
      <c r="F18" s="133" t="s">
        <v>306</v>
      </c>
      <c r="G18" s="133" t="s">
        <v>307</v>
      </c>
      <c r="H18" s="133" t="s">
        <v>308</v>
      </c>
    </row>
    <row r="19" spans="1:8" ht="96" customHeight="1" x14ac:dyDescent="0.25">
      <c r="A19" s="182">
        <v>5</v>
      </c>
      <c r="B19" s="135" t="s">
        <v>298</v>
      </c>
      <c r="C19" s="183" t="s">
        <v>262</v>
      </c>
      <c r="D19" s="184">
        <v>44927</v>
      </c>
      <c r="E19" s="184">
        <v>46022</v>
      </c>
      <c r="F19" s="179" t="s">
        <v>309</v>
      </c>
      <c r="G19" s="179" t="s">
        <v>289</v>
      </c>
      <c r="H19" s="179" t="s">
        <v>288</v>
      </c>
    </row>
    <row r="20" spans="1:8" ht="63" customHeight="1" x14ac:dyDescent="0.25">
      <c r="A20" s="182"/>
      <c r="B20" s="161" t="s">
        <v>293</v>
      </c>
      <c r="C20" s="183"/>
      <c r="D20" s="184"/>
      <c r="E20" s="184"/>
      <c r="F20" s="179"/>
      <c r="G20" s="179"/>
      <c r="H20" s="179"/>
    </row>
    <row r="21" spans="1:8" ht="66.75" customHeight="1" x14ac:dyDescent="0.25">
      <c r="A21" s="182"/>
      <c r="B21" s="161" t="s">
        <v>294</v>
      </c>
      <c r="C21" s="183"/>
      <c r="D21" s="184"/>
      <c r="E21" s="184"/>
      <c r="F21" s="179"/>
      <c r="G21" s="179"/>
      <c r="H21" s="179"/>
    </row>
  </sheetData>
  <mergeCells count="19">
    <mergeCell ref="A5:H5"/>
    <mergeCell ref="A6:H6"/>
    <mergeCell ref="A8:A9"/>
    <mergeCell ref="B8:B9"/>
    <mergeCell ref="C8:C9"/>
    <mergeCell ref="D8:E8"/>
    <mergeCell ref="F8:F9"/>
    <mergeCell ref="G8:G9"/>
    <mergeCell ref="H8:H9"/>
    <mergeCell ref="H19:H21"/>
    <mergeCell ref="F19:F21"/>
    <mergeCell ref="A10:H10"/>
    <mergeCell ref="A11:H11"/>
    <mergeCell ref="A14:H14"/>
    <mergeCell ref="A19:A21"/>
    <mergeCell ref="C19:C21"/>
    <mergeCell ref="D19:D21"/>
    <mergeCell ref="E19:E21"/>
    <mergeCell ref="G19:G21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topLeftCell="A13" zoomScale="110" zoomScaleSheetLayoutView="110" workbookViewId="0">
      <selection activeCell="D25" sqref="D2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80" t="s">
        <v>28</v>
      </c>
      <c r="E1" s="12"/>
    </row>
    <row r="2" spans="1:5" ht="15.75" x14ac:dyDescent="0.25">
      <c r="B2" s="12"/>
      <c r="C2" s="12"/>
      <c r="D2" s="83" t="s">
        <v>175</v>
      </c>
      <c r="E2" s="48"/>
    </row>
    <row r="3" spans="1:5" ht="15.75" x14ac:dyDescent="0.25">
      <c r="B3" s="12"/>
      <c r="C3" s="12"/>
      <c r="D3" s="83" t="s">
        <v>200</v>
      </c>
      <c r="E3" s="48"/>
    </row>
    <row r="4" spans="1:5" ht="15.75" x14ac:dyDescent="0.25">
      <c r="A4" s="1"/>
      <c r="B4" s="78"/>
      <c r="C4" s="78"/>
      <c r="D4" s="83" t="s">
        <v>201</v>
      </c>
      <c r="E4" s="84"/>
    </row>
    <row r="5" spans="1:5" ht="15.75" x14ac:dyDescent="0.25">
      <c r="A5" s="1"/>
      <c r="B5" s="78"/>
      <c r="C5" s="78"/>
      <c r="D5" s="83" t="s">
        <v>176</v>
      </c>
      <c r="E5" s="84"/>
    </row>
    <row r="6" spans="1:5" ht="15.75" x14ac:dyDescent="0.25">
      <c r="A6" s="79"/>
      <c r="B6" s="78"/>
      <c r="D6" s="52" t="s">
        <v>249</v>
      </c>
      <c r="E6" s="52"/>
    </row>
    <row r="7" spans="1:5" ht="15.75" x14ac:dyDescent="0.25">
      <c r="A7" s="167"/>
      <c r="B7" s="167"/>
      <c r="C7" s="167"/>
      <c r="D7" s="167"/>
      <c r="E7" s="167"/>
    </row>
    <row r="8" spans="1:5" ht="15.75" x14ac:dyDescent="0.25">
      <c r="A8" s="167" t="s">
        <v>20</v>
      </c>
      <c r="B8" s="167"/>
      <c r="C8" s="167"/>
      <c r="D8" s="167"/>
      <c r="E8" s="167"/>
    </row>
    <row r="9" spans="1:5" ht="15.75" x14ac:dyDescent="0.25">
      <c r="A9" s="167" t="s">
        <v>29</v>
      </c>
      <c r="B9" s="167"/>
      <c r="C9" s="167"/>
      <c r="D9" s="167"/>
      <c r="E9" s="167"/>
    </row>
    <row r="10" spans="1:5" ht="15.75" x14ac:dyDescent="0.25">
      <c r="A10" s="167" t="s">
        <v>30</v>
      </c>
      <c r="B10" s="167"/>
      <c r="C10" s="167"/>
      <c r="D10" s="167"/>
      <c r="E10" s="167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13.25" customHeight="1" x14ac:dyDescent="0.25">
      <c r="A13" s="63">
        <v>1</v>
      </c>
      <c r="B13" s="81" t="s">
        <v>283</v>
      </c>
      <c r="C13" s="60" t="s">
        <v>275</v>
      </c>
      <c r="D13" s="61" t="s">
        <v>190</v>
      </c>
      <c r="E13" s="127" t="s">
        <v>196</v>
      </c>
    </row>
    <row r="14" spans="1:5" ht="141.75" x14ac:dyDescent="0.25">
      <c r="A14" s="127">
        <v>2</v>
      </c>
      <c r="B14" s="81" t="s">
        <v>284</v>
      </c>
      <c r="C14" s="81" t="s">
        <v>275</v>
      </c>
      <c r="D14" s="127" t="s">
        <v>190</v>
      </c>
      <c r="E14" s="127" t="s">
        <v>196</v>
      </c>
    </row>
    <row r="15" spans="1:5" ht="110.25" x14ac:dyDescent="0.25">
      <c r="A15" s="127">
        <v>3</v>
      </c>
      <c r="B15" s="81" t="s">
        <v>285</v>
      </c>
      <c r="C15" s="81" t="s">
        <v>275</v>
      </c>
      <c r="D15" s="127" t="s">
        <v>190</v>
      </c>
      <c r="E15" s="127" t="s">
        <v>196</v>
      </c>
    </row>
    <row r="16" spans="1:5" ht="96.75" customHeight="1" x14ac:dyDescent="0.25">
      <c r="A16" s="63">
        <v>4</v>
      </c>
      <c r="B16" s="73" t="s">
        <v>286</v>
      </c>
      <c r="C16" s="81" t="s">
        <v>275</v>
      </c>
      <c r="D16" s="61" t="s">
        <v>190</v>
      </c>
      <c r="E16" s="68" t="s">
        <v>196</v>
      </c>
    </row>
    <row r="17" spans="1:5" ht="78.75" x14ac:dyDescent="0.25">
      <c r="A17" s="63">
        <v>5</v>
      </c>
      <c r="B17" s="69" t="s">
        <v>287</v>
      </c>
      <c r="C17" s="58" t="s">
        <v>185</v>
      </c>
      <c r="D17" s="61" t="s">
        <v>191</v>
      </c>
      <c r="E17" s="74" t="s">
        <v>186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4" zoomScale="120" zoomScaleSheetLayoutView="120" workbookViewId="0">
      <selection activeCell="K16" sqref="K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8" t="s">
        <v>202</v>
      </c>
      <c r="F2" s="80"/>
      <c r="G2" s="80"/>
      <c r="H2" s="80"/>
    </row>
    <row r="3" spans="1:8" customFormat="1" x14ac:dyDescent="0.25">
      <c r="A3" s="12"/>
      <c r="B3" s="12"/>
      <c r="C3" s="12"/>
      <c r="D3" s="12"/>
      <c r="E3" s="48" t="s">
        <v>197</v>
      </c>
      <c r="F3" s="12"/>
      <c r="G3" s="12"/>
      <c r="H3" s="12"/>
    </row>
    <row r="4" spans="1:8" customFormat="1" x14ac:dyDescent="0.25">
      <c r="A4" s="52"/>
      <c r="B4" s="52"/>
      <c r="C4" s="52"/>
      <c r="D4" s="52"/>
      <c r="E4" s="52" t="s">
        <v>176</v>
      </c>
      <c r="F4" s="52"/>
      <c r="G4" s="52"/>
      <c r="H4" s="52"/>
    </row>
    <row r="5" spans="1:8" customFormat="1" x14ac:dyDescent="0.25">
      <c r="A5" s="52"/>
      <c r="B5" s="52"/>
      <c r="C5" s="52"/>
      <c r="D5" s="52"/>
      <c r="E5" s="52" t="s">
        <v>249</v>
      </c>
      <c r="F5" s="52"/>
      <c r="G5" s="52"/>
      <c r="H5" s="52"/>
    </row>
    <row r="6" spans="1:8" x14ac:dyDescent="0.25">
      <c r="A6" s="189"/>
      <c r="B6" s="189"/>
      <c r="C6" s="189"/>
      <c r="D6" s="189"/>
      <c r="E6" s="189"/>
      <c r="F6" s="189"/>
      <c r="G6" s="189"/>
      <c r="H6" s="189"/>
    </row>
    <row r="7" spans="1:8" x14ac:dyDescent="0.25">
      <c r="A7" s="1"/>
    </row>
    <row r="8" spans="1:8" x14ac:dyDescent="0.25">
      <c r="A8" s="167" t="s">
        <v>38</v>
      </c>
      <c r="B8" s="167"/>
      <c r="C8" s="167"/>
      <c r="D8" s="167"/>
      <c r="E8" s="167"/>
      <c r="F8" s="167"/>
      <c r="G8" s="167"/>
      <c r="H8" s="167"/>
    </row>
    <row r="9" spans="1:8" x14ac:dyDescent="0.25">
      <c r="A9" s="167" t="s">
        <v>39</v>
      </c>
      <c r="B9" s="167"/>
      <c r="C9" s="167"/>
      <c r="D9" s="167"/>
      <c r="E9" s="167"/>
      <c r="F9" s="167"/>
      <c r="G9" s="167"/>
      <c r="H9" s="167"/>
    </row>
    <row r="10" spans="1:8" x14ac:dyDescent="0.25">
      <c r="A10" s="167" t="s">
        <v>40</v>
      </c>
      <c r="B10" s="167"/>
      <c r="C10" s="167"/>
      <c r="D10" s="167"/>
      <c r="E10" s="167"/>
      <c r="F10" s="167"/>
      <c r="G10" s="167"/>
      <c r="H10" s="167"/>
    </row>
    <row r="11" spans="1:8" ht="9" customHeight="1" x14ac:dyDescent="0.25">
      <c r="A11" s="5"/>
    </row>
    <row r="12" spans="1:8" x14ac:dyDescent="0.25">
      <c r="A12" s="12"/>
      <c r="B12" s="56"/>
      <c r="H12" s="3" t="s">
        <v>181</v>
      </c>
    </row>
    <row r="13" spans="1:8" ht="35.25" customHeight="1" x14ac:dyDescent="0.25">
      <c r="A13" s="175" t="s">
        <v>47</v>
      </c>
      <c r="B13" s="175" t="s">
        <v>42</v>
      </c>
      <c r="C13" s="175" t="s">
        <v>43</v>
      </c>
      <c r="D13" s="175"/>
      <c r="E13" s="175"/>
      <c r="F13" s="175" t="s">
        <v>44</v>
      </c>
      <c r="G13" s="175"/>
      <c r="H13" s="175"/>
    </row>
    <row r="14" spans="1:8" ht="47.25" x14ac:dyDescent="0.25">
      <c r="A14" s="175"/>
      <c r="B14" s="175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88"/>
      <c r="D16" s="188"/>
      <c r="E16" s="188"/>
      <c r="F16" s="188"/>
      <c r="G16" s="188"/>
      <c r="H16" s="188"/>
    </row>
    <row r="17" spans="1:8" x14ac:dyDescent="0.25">
      <c r="A17" s="6">
        <v>2</v>
      </c>
      <c r="B17" s="7" t="s">
        <v>46</v>
      </c>
      <c r="C17" s="188"/>
      <c r="D17" s="188"/>
      <c r="E17" s="188"/>
      <c r="F17" s="188"/>
      <c r="G17" s="188"/>
      <c r="H17" s="188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51">
        <v>7</v>
      </c>
      <c r="B22" s="54" t="s">
        <v>19</v>
      </c>
      <c r="C22" s="55"/>
      <c r="D22" s="55"/>
      <c r="E22" s="55"/>
      <c r="F22" s="55"/>
      <c r="G22" s="55"/>
      <c r="H22" s="55"/>
    </row>
    <row r="23" spans="1:8" x14ac:dyDescent="0.25">
      <c r="A23" s="49" t="s">
        <v>48</v>
      </c>
      <c r="B23" s="11" t="s">
        <v>15</v>
      </c>
      <c r="C23" s="50"/>
      <c r="D23" s="50"/>
      <c r="E23" s="50"/>
      <c r="F23" s="50"/>
      <c r="G23" s="50"/>
      <c r="H23" s="50"/>
    </row>
    <row r="24" spans="1:8" s="28" customFormat="1" x14ac:dyDescent="0.25"/>
    <row r="25" spans="1:8" s="53" customFormat="1" ht="31.5" customHeight="1" x14ac:dyDescent="0.25">
      <c r="A25" s="186" t="s">
        <v>276</v>
      </c>
      <c r="B25" s="187"/>
      <c r="C25" s="187"/>
      <c r="D25" s="187"/>
      <c r="E25" s="187"/>
      <c r="F25" s="187"/>
      <c r="G25" s="187"/>
      <c r="H25" s="187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H3" sqref="H3"/>
    </sheetView>
  </sheetViews>
  <sheetFormatPr defaultRowHeight="15.75" x14ac:dyDescent="0.25"/>
  <cols>
    <col min="1" max="1" width="9.140625" style="154"/>
    <col min="2" max="2" width="21.42578125" style="153" customWidth="1"/>
    <col min="3" max="3" width="36.42578125" style="153" customWidth="1"/>
    <col min="4" max="4" width="22.42578125" style="153" customWidth="1"/>
    <col min="5" max="6" width="9.140625" style="153"/>
    <col min="7" max="7" width="13.140625" style="153" customWidth="1"/>
    <col min="8" max="8" width="9.140625" style="153"/>
    <col min="9" max="9" width="12" style="155" customWidth="1"/>
    <col min="10" max="10" width="11.140625" style="156" customWidth="1"/>
    <col min="11" max="11" width="10.7109375" style="156" customWidth="1"/>
    <col min="12" max="12" width="14.28515625" style="156" customWidth="1"/>
    <col min="13" max="16384" width="9.140625" style="153"/>
  </cols>
  <sheetData>
    <row r="1" spans="1:12" x14ac:dyDescent="0.25">
      <c r="A1" s="126"/>
      <c r="B1" s="48"/>
      <c r="C1" s="48"/>
      <c r="D1" s="104"/>
      <c r="E1" s="48"/>
      <c r="H1" s="3" t="s">
        <v>301</v>
      </c>
      <c r="I1" s="48"/>
      <c r="J1" s="48"/>
      <c r="K1" s="151"/>
      <c r="L1" s="149"/>
    </row>
    <row r="2" spans="1:12" x14ac:dyDescent="0.25">
      <c r="A2" s="77"/>
      <c r="B2" s="48"/>
      <c r="C2" s="48"/>
      <c r="D2" s="104"/>
      <c r="E2" s="48"/>
      <c r="H2" s="48" t="s">
        <v>300</v>
      </c>
      <c r="I2" s="48"/>
      <c r="J2" s="48"/>
      <c r="K2" s="152"/>
      <c r="L2" s="149"/>
    </row>
    <row r="3" spans="1:12" x14ac:dyDescent="0.25">
      <c r="A3" s="77"/>
      <c r="B3" s="48"/>
      <c r="C3" s="48"/>
      <c r="D3" s="104"/>
      <c r="E3" s="48"/>
      <c r="H3" s="48" t="s">
        <v>311</v>
      </c>
      <c r="I3" s="48"/>
      <c r="J3" s="48"/>
      <c r="K3" s="151"/>
      <c r="L3" s="149"/>
    </row>
    <row r="4" spans="1:12" x14ac:dyDescent="0.25">
      <c r="A4" s="167" t="s">
        <v>49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x14ac:dyDescent="0.25">
      <c r="A5" s="167" t="s">
        <v>50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x14ac:dyDescent="0.25">
      <c r="A6" s="194" t="s">
        <v>181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</row>
    <row r="7" spans="1:12" x14ac:dyDescent="0.25">
      <c r="A7" s="190" t="s">
        <v>47</v>
      </c>
      <c r="B7" s="190" t="s">
        <v>51</v>
      </c>
      <c r="C7" s="190" t="s">
        <v>52</v>
      </c>
      <c r="D7" s="191" t="s">
        <v>53</v>
      </c>
      <c r="E7" s="195" t="s">
        <v>63</v>
      </c>
      <c r="F7" s="195"/>
      <c r="G7" s="195"/>
      <c r="H7" s="195"/>
      <c r="I7" s="190" t="s">
        <v>54</v>
      </c>
      <c r="J7" s="190"/>
      <c r="K7" s="190"/>
      <c r="L7" s="190"/>
    </row>
    <row r="8" spans="1:12" x14ac:dyDescent="0.25">
      <c r="A8" s="190"/>
      <c r="B8" s="190"/>
      <c r="C8" s="190"/>
      <c r="D8" s="191"/>
      <c r="E8" s="195"/>
      <c r="F8" s="195"/>
      <c r="G8" s="195"/>
      <c r="H8" s="195"/>
      <c r="I8" s="190"/>
      <c r="J8" s="190"/>
      <c r="K8" s="190"/>
      <c r="L8" s="190"/>
    </row>
    <row r="9" spans="1:12" ht="47.25" x14ac:dyDescent="0.25">
      <c r="A9" s="190"/>
      <c r="B9" s="190"/>
      <c r="C9" s="190"/>
      <c r="D9" s="191"/>
      <c r="E9" s="143" t="s">
        <v>55</v>
      </c>
      <c r="F9" s="143" t="s">
        <v>56</v>
      </c>
      <c r="G9" s="143" t="s">
        <v>57</v>
      </c>
      <c r="H9" s="143" t="s">
        <v>58</v>
      </c>
      <c r="I9" s="136">
        <v>2023</v>
      </c>
      <c r="J9" s="136">
        <v>2024</v>
      </c>
      <c r="K9" s="136">
        <v>2025</v>
      </c>
      <c r="L9" s="114" t="s">
        <v>277</v>
      </c>
    </row>
    <row r="10" spans="1:12" ht="18.75" x14ac:dyDescent="0.25">
      <c r="A10" s="190">
        <v>1</v>
      </c>
      <c r="B10" s="193" t="s">
        <v>177</v>
      </c>
      <c r="C10" s="197" t="s">
        <v>216</v>
      </c>
      <c r="D10" s="107" t="s">
        <v>211</v>
      </c>
      <c r="E10" s="192"/>
      <c r="F10" s="192"/>
      <c r="G10" s="192"/>
      <c r="H10" s="192"/>
      <c r="I10" s="198">
        <f>I12+I13</f>
        <v>2440.1</v>
      </c>
      <c r="J10" s="198">
        <f>J12+J13</f>
        <v>2440.1</v>
      </c>
      <c r="K10" s="198">
        <f>K12+K13</f>
        <v>2440.1</v>
      </c>
      <c r="L10" s="198">
        <f>L12+L13</f>
        <v>7320.2999999999993</v>
      </c>
    </row>
    <row r="11" spans="1:12" x14ac:dyDescent="0.25">
      <c r="A11" s="190"/>
      <c r="B11" s="193"/>
      <c r="C11" s="197"/>
      <c r="D11" s="144" t="s">
        <v>59</v>
      </c>
      <c r="E11" s="192"/>
      <c r="F11" s="192"/>
      <c r="G11" s="192"/>
      <c r="H11" s="192"/>
      <c r="I11" s="198"/>
      <c r="J11" s="198"/>
      <c r="K11" s="198"/>
      <c r="L11" s="198"/>
    </row>
    <row r="12" spans="1:12" ht="78.75" x14ac:dyDescent="0.25">
      <c r="A12" s="190"/>
      <c r="B12" s="193"/>
      <c r="C12" s="197"/>
      <c r="D12" s="144" t="s">
        <v>209</v>
      </c>
      <c r="E12" s="142"/>
      <c r="F12" s="142"/>
      <c r="G12" s="142"/>
      <c r="H12" s="142"/>
      <c r="I12" s="114">
        <f>I14+I19</f>
        <v>2440.1</v>
      </c>
      <c r="J12" s="114">
        <f>J14+J19</f>
        <v>2440.1</v>
      </c>
      <c r="K12" s="114">
        <f>K14+K19</f>
        <v>2440.1</v>
      </c>
      <c r="L12" s="114">
        <f>L14+L19</f>
        <v>7320.2999999999993</v>
      </c>
    </row>
    <row r="13" spans="1:12" ht="78.75" x14ac:dyDescent="0.25">
      <c r="A13" s="190"/>
      <c r="B13" s="193"/>
      <c r="C13" s="197"/>
      <c r="D13" s="144" t="s">
        <v>213</v>
      </c>
      <c r="E13" s="142"/>
      <c r="F13" s="93"/>
      <c r="G13" s="142"/>
      <c r="H13" s="142"/>
      <c r="I13" s="122">
        <f>I24</f>
        <v>0</v>
      </c>
      <c r="J13" s="114">
        <f>J24</f>
        <v>0</v>
      </c>
      <c r="K13" s="114">
        <f t="shared" ref="K13:L13" si="0">K24</f>
        <v>0</v>
      </c>
      <c r="L13" s="114">
        <f t="shared" si="0"/>
        <v>0</v>
      </c>
    </row>
    <row r="14" spans="1:12" ht="47.25" x14ac:dyDescent="0.25">
      <c r="A14" s="91">
        <v>1</v>
      </c>
      <c r="B14" s="108" t="s">
        <v>207</v>
      </c>
      <c r="C14" s="108" t="s">
        <v>246</v>
      </c>
      <c r="D14" s="108" t="s">
        <v>212</v>
      </c>
      <c r="E14" s="109"/>
      <c r="F14" s="109"/>
      <c r="G14" s="109"/>
      <c r="H14" s="109"/>
      <c r="I14" s="125">
        <f>I15+I16</f>
        <v>600</v>
      </c>
      <c r="J14" s="125">
        <f>J15+J16</f>
        <v>600</v>
      </c>
      <c r="K14" s="125">
        <f>K15+K16</f>
        <v>600</v>
      </c>
      <c r="L14" s="125">
        <f>L15+L16</f>
        <v>1800</v>
      </c>
    </row>
    <row r="15" spans="1:12" ht="58.5" customHeight="1" x14ac:dyDescent="0.25">
      <c r="A15" s="87">
        <v>2</v>
      </c>
      <c r="B15" s="92" t="s">
        <v>178</v>
      </c>
      <c r="C15" s="90" t="s">
        <v>203</v>
      </c>
      <c r="D15" s="90" t="s">
        <v>209</v>
      </c>
      <c r="E15" s="94"/>
      <c r="F15" s="95"/>
      <c r="G15" s="94"/>
      <c r="H15" s="94"/>
      <c r="I15" s="124">
        <v>0</v>
      </c>
      <c r="J15" s="124">
        <v>0</v>
      </c>
      <c r="K15" s="124">
        <v>0</v>
      </c>
      <c r="L15" s="124">
        <v>0</v>
      </c>
    </row>
    <row r="16" spans="1:12" ht="31.5" customHeight="1" x14ac:dyDescent="0.25">
      <c r="A16" s="199">
        <v>3</v>
      </c>
      <c r="B16" s="191" t="s">
        <v>205</v>
      </c>
      <c r="C16" s="191" t="s">
        <v>228</v>
      </c>
      <c r="D16" s="191" t="s">
        <v>209</v>
      </c>
      <c r="E16" s="164">
        <v>162</v>
      </c>
      <c r="F16" s="93" t="s">
        <v>179</v>
      </c>
      <c r="G16" s="93" t="s">
        <v>180</v>
      </c>
      <c r="H16" s="164">
        <v>810</v>
      </c>
      <c r="I16" s="114">
        <v>600</v>
      </c>
      <c r="J16" s="114">
        <v>600</v>
      </c>
      <c r="K16" s="114">
        <v>600</v>
      </c>
      <c r="L16" s="114">
        <f>L18+L17</f>
        <v>1800</v>
      </c>
    </row>
    <row r="17" spans="1:12" ht="31.5" customHeight="1" x14ac:dyDescent="0.25">
      <c r="A17" s="199"/>
      <c r="B17" s="191"/>
      <c r="C17" s="191"/>
      <c r="D17" s="191"/>
      <c r="E17" s="121">
        <v>162</v>
      </c>
      <c r="F17" s="93" t="s">
        <v>179</v>
      </c>
      <c r="G17" s="93" t="s">
        <v>234</v>
      </c>
      <c r="H17" s="87">
        <v>813</v>
      </c>
      <c r="I17" s="114">
        <v>600</v>
      </c>
      <c r="J17" s="114">
        <v>600</v>
      </c>
      <c r="K17" s="114">
        <v>600</v>
      </c>
      <c r="L17" s="114">
        <f>I17+J17+K17</f>
        <v>1800</v>
      </c>
    </row>
    <row r="18" spans="1:12" ht="26.25" hidden="1" customHeight="1" x14ac:dyDescent="0.25">
      <c r="A18" s="199"/>
      <c r="B18" s="191"/>
      <c r="C18" s="191"/>
      <c r="D18" s="191"/>
      <c r="E18" s="121">
        <v>162</v>
      </c>
      <c r="F18" s="93" t="s">
        <v>179</v>
      </c>
      <c r="G18" s="93" t="s">
        <v>234</v>
      </c>
      <c r="H18" s="87">
        <v>813</v>
      </c>
      <c r="I18" s="114">
        <v>0</v>
      </c>
      <c r="J18" s="114">
        <v>0</v>
      </c>
      <c r="K18" s="114">
        <v>0</v>
      </c>
      <c r="L18" s="114">
        <f>I18+J18+K18</f>
        <v>0</v>
      </c>
    </row>
    <row r="19" spans="1:12" ht="47.25" x14ac:dyDescent="0.25">
      <c r="A19" s="166"/>
      <c r="B19" s="110" t="s">
        <v>208</v>
      </c>
      <c r="C19" s="108" t="s">
        <v>217</v>
      </c>
      <c r="D19" s="108" t="s">
        <v>212</v>
      </c>
      <c r="E19" s="110"/>
      <c r="F19" s="110"/>
      <c r="G19" s="110"/>
      <c r="H19" s="110"/>
      <c r="I19" s="125">
        <f>SUM(I21:I26)</f>
        <v>1840.1</v>
      </c>
      <c r="J19" s="125">
        <f>SUM(J21:J26)</f>
        <v>1840.1</v>
      </c>
      <c r="K19" s="125">
        <f>SUM(K21:K26)</f>
        <v>1840.1</v>
      </c>
      <c r="L19" s="125">
        <f>SUM(L21:L26)</f>
        <v>5520.2999999999993</v>
      </c>
    </row>
    <row r="20" spans="1:12" ht="15.75" customHeight="1" x14ac:dyDescent="0.25">
      <c r="A20" s="190">
        <v>1</v>
      </c>
      <c r="B20" s="190" t="s">
        <v>204</v>
      </c>
      <c r="C20" s="191" t="s">
        <v>229</v>
      </c>
      <c r="D20" s="190" t="s">
        <v>209</v>
      </c>
      <c r="E20" s="164">
        <v>162</v>
      </c>
      <c r="F20" s="93" t="s">
        <v>179</v>
      </c>
      <c r="G20" s="93" t="s">
        <v>180</v>
      </c>
      <c r="H20" s="164">
        <v>810</v>
      </c>
      <c r="I20" s="114">
        <f>I21+I22+I23+I25+I26+I24</f>
        <v>1840.1</v>
      </c>
      <c r="J20" s="114">
        <f t="shared" ref="J20:K20" si="1">J21+J22+J23+J25+J26+J24</f>
        <v>1840.1</v>
      </c>
      <c r="K20" s="114">
        <f t="shared" si="1"/>
        <v>1840.1</v>
      </c>
      <c r="L20" s="114">
        <f t="shared" ref="L20" si="2">L21+L23+L25+L26+L24</f>
        <v>5447.6849999999995</v>
      </c>
    </row>
    <row r="21" spans="1:12" ht="93" customHeight="1" x14ac:dyDescent="0.25">
      <c r="A21" s="190"/>
      <c r="B21" s="190"/>
      <c r="C21" s="191"/>
      <c r="D21" s="190"/>
      <c r="E21" s="121">
        <v>162</v>
      </c>
      <c r="F21" s="93" t="s">
        <v>179</v>
      </c>
      <c r="G21" s="93" t="s">
        <v>232</v>
      </c>
      <c r="H21" s="87">
        <v>811</v>
      </c>
      <c r="I21" s="160">
        <f>1515.895</f>
        <v>1515.895</v>
      </c>
      <c r="J21" s="160">
        <f t="shared" ref="J21:K21" si="3">1515.895</f>
        <v>1515.895</v>
      </c>
      <c r="K21" s="160">
        <f t="shared" si="3"/>
        <v>1515.895</v>
      </c>
      <c r="L21" s="114">
        <f t="shared" ref="L21:L26" si="4">I21+J21+K21</f>
        <v>4547.6849999999995</v>
      </c>
    </row>
    <row r="22" spans="1:12" ht="39" customHeight="1" x14ac:dyDescent="0.25">
      <c r="A22" s="190"/>
      <c r="B22" s="190"/>
      <c r="C22" s="191"/>
      <c r="D22" s="190"/>
      <c r="E22" s="121">
        <v>162</v>
      </c>
      <c r="F22" s="93" t="s">
        <v>179</v>
      </c>
      <c r="G22" s="93" t="s">
        <v>290</v>
      </c>
      <c r="H22" s="87">
        <v>811</v>
      </c>
      <c r="I22" s="160">
        <v>24.204999999999998</v>
      </c>
      <c r="J22" s="160">
        <v>24.204999999999998</v>
      </c>
      <c r="K22" s="160">
        <v>24.204999999999998</v>
      </c>
      <c r="L22" s="114">
        <f t="shared" si="4"/>
        <v>72.614999999999995</v>
      </c>
    </row>
    <row r="23" spans="1:12" ht="93" customHeight="1" x14ac:dyDescent="0.25">
      <c r="A23" s="164">
        <v>2</v>
      </c>
      <c r="B23" s="120" t="s">
        <v>205</v>
      </c>
      <c r="C23" s="120" t="s">
        <v>244</v>
      </c>
      <c r="D23" s="120" t="s">
        <v>209</v>
      </c>
      <c r="E23" s="121">
        <v>162</v>
      </c>
      <c r="F23" s="93" t="s">
        <v>179</v>
      </c>
      <c r="G23" s="93" t="s">
        <v>245</v>
      </c>
      <c r="H23" s="87">
        <v>813</v>
      </c>
      <c r="I23" s="114">
        <v>200</v>
      </c>
      <c r="J23" s="114">
        <v>200</v>
      </c>
      <c r="K23" s="114">
        <v>200</v>
      </c>
      <c r="L23" s="114">
        <f t="shared" si="4"/>
        <v>600</v>
      </c>
    </row>
    <row r="24" spans="1:12" ht="102" customHeight="1" x14ac:dyDescent="0.25">
      <c r="A24" s="164">
        <v>3</v>
      </c>
      <c r="B24" s="120" t="s">
        <v>206</v>
      </c>
      <c r="C24" s="165" t="s">
        <v>230</v>
      </c>
      <c r="D24" s="165" t="s">
        <v>210</v>
      </c>
      <c r="E24" s="163"/>
      <c r="F24" s="163"/>
      <c r="G24" s="163"/>
      <c r="H24" s="163"/>
      <c r="I24" s="114">
        <v>0</v>
      </c>
      <c r="J24" s="114">
        <v>0</v>
      </c>
      <c r="K24" s="114">
        <v>0</v>
      </c>
      <c r="L24" s="114">
        <f t="shared" si="4"/>
        <v>0</v>
      </c>
    </row>
    <row r="25" spans="1:12" ht="113.25" customHeight="1" x14ac:dyDescent="0.25">
      <c r="A25" s="164">
        <v>4</v>
      </c>
      <c r="B25" s="120" t="s">
        <v>219</v>
      </c>
      <c r="C25" s="165" t="s">
        <v>231</v>
      </c>
      <c r="D25" s="165" t="s">
        <v>209</v>
      </c>
      <c r="E25" s="164">
        <v>162</v>
      </c>
      <c r="F25" s="93" t="s">
        <v>179</v>
      </c>
      <c r="G25" s="93" t="s">
        <v>221</v>
      </c>
      <c r="H25" s="164">
        <v>244</v>
      </c>
      <c r="I25" s="114">
        <v>30</v>
      </c>
      <c r="J25" s="114">
        <v>30</v>
      </c>
      <c r="K25" s="114">
        <v>30</v>
      </c>
      <c r="L25" s="114">
        <f t="shared" si="4"/>
        <v>90</v>
      </c>
    </row>
    <row r="26" spans="1:12" ht="50.25" customHeight="1" x14ac:dyDescent="0.25">
      <c r="A26" s="190">
        <v>5</v>
      </c>
      <c r="B26" s="165" t="s">
        <v>220</v>
      </c>
      <c r="C26" s="81" t="s">
        <v>291</v>
      </c>
      <c r="D26" s="190" t="s">
        <v>209</v>
      </c>
      <c r="E26" s="164">
        <v>162</v>
      </c>
      <c r="F26" s="93" t="s">
        <v>179</v>
      </c>
      <c r="G26" s="93" t="s">
        <v>222</v>
      </c>
      <c r="H26" s="164">
        <v>244</v>
      </c>
      <c r="I26" s="114">
        <f>I27+I28</f>
        <v>70</v>
      </c>
      <c r="J26" s="114">
        <f t="shared" ref="J26:K26" si="5">J27+J28</f>
        <v>70</v>
      </c>
      <c r="K26" s="114">
        <f t="shared" si="5"/>
        <v>70</v>
      </c>
      <c r="L26" s="114">
        <f t="shared" si="4"/>
        <v>210</v>
      </c>
    </row>
    <row r="27" spans="1:12" ht="32.25" customHeight="1" x14ac:dyDescent="0.25">
      <c r="A27" s="190"/>
      <c r="B27" s="165" t="s">
        <v>292</v>
      </c>
      <c r="C27" s="81" t="s">
        <v>297</v>
      </c>
      <c r="D27" s="190"/>
      <c r="E27" s="164">
        <v>162</v>
      </c>
      <c r="F27" s="93" t="s">
        <v>179</v>
      </c>
      <c r="G27" s="93" t="s">
        <v>222</v>
      </c>
      <c r="H27" s="164">
        <v>244</v>
      </c>
      <c r="I27" s="114">
        <v>60</v>
      </c>
      <c r="J27" s="114">
        <v>60</v>
      </c>
      <c r="K27" s="114">
        <v>60</v>
      </c>
      <c r="L27" s="114">
        <f t="shared" ref="L27" si="6">I27+J27+K27</f>
        <v>180</v>
      </c>
    </row>
    <row r="28" spans="1:12" ht="33" customHeight="1" x14ac:dyDescent="0.25">
      <c r="A28" s="190"/>
      <c r="B28" s="165" t="s">
        <v>295</v>
      </c>
      <c r="C28" s="81" t="s">
        <v>296</v>
      </c>
      <c r="D28" s="190"/>
      <c r="E28" s="164">
        <v>162</v>
      </c>
      <c r="F28" s="93" t="s">
        <v>179</v>
      </c>
      <c r="G28" s="93" t="s">
        <v>222</v>
      </c>
      <c r="H28" s="164">
        <v>244</v>
      </c>
      <c r="I28" s="114">
        <v>10</v>
      </c>
      <c r="J28" s="114">
        <v>10</v>
      </c>
      <c r="K28" s="114">
        <v>10</v>
      </c>
      <c r="L28" s="114">
        <f>I28+J28+K28</f>
        <v>30</v>
      </c>
    </row>
    <row r="29" spans="1:12" x14ac:dyDescent="0.25">
      <c r="A29" s="76"/>
      <c r="B29" s="3"/>
      <c r="C29" s="3"/>
      <c r="D29" s="139"/>
      <c r="E29" s="3"/>
      <c r="F29" s="3"/>
      <c r="G29" s="3"/>
      <c r="H29" s="3"/>
      <c r="I29" s="123"/>
      <c r="J29" s="150"/>
      <c r="K29" s="150"/>
      <c r="L29" s="150"/>
    </row>
    <row r="30" spans="1:12" ht="18.75" x14ac:dyDescent="0.25">
      <c r="A30" s="196" t="s">
        <v>62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</row>
    <row r="31" spans="1:12" ht="36" customHeight="1" x14ac:dyDescent="0.25">
      <c r="A31" s="196" t="s">
        <v>61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</row>
  </sheetData>
  <mergeCells count="32">
    <mergeCell ref="D20:D22"/>
    <mergeCell ref="A30:L30"/>
    <mergeCell ref="A31:L31"/>
    <mergeCell ref="C10:C13"/>
    <mergeCell ref="E10:E11"/>
    <mergeCell ref="K10:K11"/>
    <mergeCell ref="L10:L11"/>
    <mergeCell ref="B16:B18"/>
    <mergeCell ref="A16:A18"/>
    <mergeCell ref="A10:A13"/>
    <mergeCell ref="I10:I11"/>
    <mergeCell ref="J10:J11"/>
    <mergeCell ref="C16:C18"/>
    <mergeCell ref="A26:A28"/>
    <mergeCell ref="D26:D28"/>
    <mergeCell ref="A20:A22"/>
    <mergeCell ref="B20:B22"/>
    <mergeCell ref="C20:C22"/>
    <mergeCell ref="A4:L4"/>
    <mergeCell ref="A5:L5"/>
    <mergeCell ref="D16:D18"/>
    <mergeCell ref="F10:F11"/>
    <mergeCell ref="B10:B13"/>
    <mergeCell ref="H10:H11"/>
    <mergeCell ref="G10:G11"/>
    <mergeCell ref="A6:L6"/>
    <mergeCell ref="A7:A9"/>
    <mergeCell ref="B7:B9"/>
    <mergeCell ref="C7:C9"/>
    <mergeCell ref="D7:D9"/>
    <mergeCell ref="E7:H8"/>
    <mergeCell ref="I7:L8"/>
  </mergeCells>
  <pageMargins left="0.51181102362204722" right="0.51181102362204722" top="0.55118110236220474" bottom="0.55118110236220474" header="0.31496062992125984" footer="0.31496062992125984"/>
  <pageSetup paperSize="9" scale="7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C27" sqref="C27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8"/>
      <c r="B1" s="48"/>
      <c r="C1" s="48"/>
      <c r="D1" s="3" t="s">
        <v>214</v>
      </c>
      <c r="E1" s="48"/>
      <c r="F1" s="48"/>
    </row>
    <row r="2" spans="1:8" s="153" customFormat="1" x14ac:dyDescent="0.25">
      <c r="A2" s="12"/>
      <c r="B2" s="12"/>
      <c r="C2" s="12"/>
      <c r="D2" s="48" t="s">
        <v>202</v>
      </c>
      <c r="E2" s="12"/>
      <c r="F2" s="12"/>
      <c r="H2" s="12"/>
    </row>
    <row r="3" spans="1:8" s="153" customFormat="1" x14ac:dyDescent="0.25">
      <c r="A3" s="141"/>
      <c r="B3" s="141"/>
      <c r="C3" s="141"/>
      <c r="D3" s="48" t="s">
        <v>197</v>
      </c>
      <c r="E3" s="141"/>
      <c r="F3" s="141"/>
      <c r="H3" s="12"/>
    </row>
    <row r="4" spans="1:8" s="153" customFormat="1" x14ac:dyDescent="0.25">
      <c r="A4" s="12"/>
      <c r="B4" s="12"/>
      <c r="C4" s="12"/>
      <c r="D4" s="52" t="s">
        <v>176</v>
      </c>
      <c r="E4" s="12"/>
      <c r="F4" s="12"/>
      <c r="H4" s="12"/>
    </row>
    <row r="5" spans="1:8" s="153" customFormat="1" x14ac:dyDescent="0.25">
      <c r="A5" s="52"/>
      <c r="B5" s="52"/>
      <c r="C5" s="52"/>
      <c r="D5" s="52" t="s">
        <v>249</v>
      </c>
      <c r="E5" s="52"/>
      <c r="F5" s="52"/>
      <c r="H5" s="52"/>
    </row>
    <row r="6" spans="1:8" s="153" customFormat="1" x14ac:dyDescent="0.25">
      <c r="A6" s="52"/>
      <c r="B6" s="52"/>
      <c r="C6" s="52"/>
      <c r="D6" s="52"/>
      <c r="E6" s="52"/>
      <c r="F6" s="52"/>
      <c r="G6" s="52"/>
      <c r="H6" s="52"/>
    </row>
    <row r="7" spans="1:8" x14ac:dyDescent="0.25">
      <c r="A7" s="200"/>
      <c r="B7" s="200"/>
      <c r="C7" s="200"/>
      <c r="D7" s="200"/>
      <c r="E7" s="200"/>
      <c r="F7" s="200"/>
      <c r="G7" s="200"/>
    </row>
    <row r="8" spans="1:8" x14ac:dyDescent="0.25">
      <c r="A8" s="200"/>
      <c r="B8" s="200"/>
      <c r="C8" s="200"/>
      <c r="D8" s="200"/>
      <c r="E8" s="200"/>
      <c r="F8" s="200"/>
      <c r="G8" s="200"/>
    </row>
    <row r="9" spans="1:8" x14ac:dyDescent="0.25">
      <c r="A9" s="201" t="s">
        <v>20</v>
      </c>
      <c r="B9" s="201"/>
      <c r="C9" s="201"/>
      <c r="D9" s="201"/>
      <c r="E9" s="201"/>
      <c r="F9" s="201"/>
      <c r="G9" s="201"/>
    </row>
    <row r="10" spans="1:8" x14ac:dyDescent="0.25">
      <c r="A10" s="201" t="s">
        <v>73</v>
      </c>
      <c r="B10" s="201"/>
      <c r="C10" s="201"/>
      <c r="D10" s="201"/>
      <c r="E10" s="201"/>
      <c r="F10" s="201"/>
      <c r="G10" s="201"/>
    </row>
    <row r="11" spans="1:8" x14ac:dyDescent="0.25">
      <c r="A11" s="201" t="s">
        <v>64</v>
      </c>
      <c r="B11" s="201"/>
      <c r="C11" s="201"/>
      <c r="D11" s="201"/>
      <c r="E11" s="201"/>
      <c r="F11" s="201"/>
      <c r="G11" s="201"/>
    </row>
    <row r="12" spans="1:8" x14ac:dyDescent="0.25">
      <c r="A12" s="145"/>
    </row>
    <row r="13" spans="1:8" x14ac:dyDescent="0.25">
      <c r="A13" s="204" t="s">
        <v>41</v>
      </c>
      <c r="B13" s="204"/>
      <c r="C13" s="204"/>
      <c r="D13" s="204"/>
      <c r="E13" s="204"/>
      <c r="F13" s="204"/>
      <c r="G13" s="204"/>
    </row>
    <row r="14" spans="1:8" ht="17.25" customHeight="1" x14ac:dyDescent="0.25">
      <c r="A14" s="202" t="s">
        <v>4</v>
      </c>
      <c r="B14" s="202" t="s">
        <v>65</v>
      </c>
      <c r="C14" s="202" t="s">
        <v>72</v>
      </c>
      <c r="D14" s="202"/>
      <c r="E14" s="202"/>
      <c r="F14" s="202"/>
      <c r="G14" s="202"/>
    </row>
    <row r="15" spans="1:8" ht="15.75" customHeight="1" x14ac:dyDescent="0.25">
      <c r="A15" s="202"/>
      <c r="B15" s="202"/>
      <c r="C15" s="202" t="s">
        <v>60</v>
      </c>
      <c r="D15" s="202" t="s">
        <v>59</v>
      </c>
      <c r="E15" s="202"/>
      <c r="F15" s="202"/>
      <c r="G15" s="202"/>
    </row>
    <row r="16" spans="1:8" ht="31.5" x14ac:dyDescent="0.25">
      <c r="A16" s="202"/>
      <c r="B16" s="202"/>
      <c r="C16" s="202"/>
      <c r="D16" s="146" t="s">
        <v>66</v>
      </c>
      <c r="E16" s="146" t="s">
        <v>67</v>
      </c>
      <c r="F16" s="146" t="s">
        <v>68</v>
      </c>
      <c r="G16" s="146" t="s">
        <v>69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40">
        <v>1</v>
      </c>
      <c r="B18" s="11" t="s">
        <v>70</v>
      </c>
      <c r="C18" s="140">
        <v>0</v>
      </c>
      <c r="D18" s="140">
        <v>0</v>
      </c>
      <c r="E18" s="140">
        <v>0</v>
      </c>
      <c r="F18" s="140">
        <v>0</v>
      </c>
      <c r="G18" s="140">
        <v>0</v>
      </c>
    </row>
    <row r="19" spans="1:7" x14ac:dyDescent="0.25">
      <c r="A19" s="140">
        <v>2</v>
      </c>
      <c r="B19" s="11" t="s">
        <v>71</v>
      </c>
      <c r="C19" s="140">
        <v>0</v>
      </c>
      <c r="D19" s="140">
        <v>0</v>
      </c>
      <c r="E19" s="140">
        <v>0</v>
      </c>
      <c r="F19" s="140">
        <v>0</v>
      </c>
      <c r="G19" s="140">
        <v>0</v>
      </c>
    </row>
    <row r="20" spans="1:7" x14ac:dyDescent="0.25">
      <c r="A20" s="20"/>
      <c r="B20" s="22"/>
      <c r="C20" s="147"/>
      <c r="D20" s="147"/>
      <c r="E20" s="147"/>
      <c r="F20" s="147"/>
      <c r="G20" s="147"/>
    </row>
    <row r="21" spans="1:7" ht="42.75" customHeight="1" x14ac:dyDescent="0.25">
      <c r="A21" s="203" t="s">
        <v>280</v>
      </c>
      <c r="B21" s="203"/>
      <c r="C21" s="203"/>
      <c r="D21" s="203"/>
      <c r="E21" s="203"/>
      <c r="F21" s="203"/>
      <c r="G21" s="203"/>
    </row>
    <row r="22" spans="1:7" x14ac:dyDescent="0.25">
      <c r="A22" s="20"/>
      <c r="B22" s="22"/>
      <c r="C22" s="147"/>
      <c r="D22" s="147"/>
      <c r="E22" s="147"/>
      <c r="F22" s="147"/>
      <c r="G22" s="147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view="pageBreakPreview" topLeftCell="A19" zoomScaleSheetLayoutView="100" workbookViewId="0">
      <selection activeCell="F39" sqref="F3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8"/>
      <c r="B1" s="48"/>
      <c r="C1" s="3" t="s">
        <v>278</v>
      </c>
      <c r="D1" s="48"/>
      <c r="E1" s="48"/>
      <c r="G1" s="24"/>
      <c r="H1" s="24"/>
    </row>
    <row r="2" spans="1:9" ht="16.5" x14ac:dyDescent="0.25">
      <c r="A2" s="88"/>
      <c r="B2" s="88"/>
      <c r="C2" s="48" t="s">
        <v>202</v>
      </c>
      <c r="D2" s="111"/>
      <c r="E2" s="111"/>
      <c r="G2" s="48"/>
      <c r="H2" s="48"/>
      <c r="I2" s="48"/>
    </row>
    <row r="3" spans="1:9" ht="16.5" x14ac:dyDescent="0.25">
      <c r="A3" s="88"/>
      <c r="B3" s="88"/>
      <c r="C3" s="48" t="s">
        <v>197</v>
      </c>
      <c r="D3" s="111"/>
      <c r="E3" s="111"/>
      <c r="G3" s="48"/>
      <c r="H3" s="48"/>
      <c r="I3" s="48"/>
    </row>
    <row r="4" spans="1:9" ht="16.5" x14ac:dyDescent="0.25">
      <c r="A4" s="88"/>
      <c r="B4" s="88"/>
      <c r="C4" s="52" t="s">
        <v>176</v>
      </c>
      <c r="D4" s="111"/>
      <c r="E4" s="111"/>
      <c r="G4" s="48"/>
      <c r="H4" s="48"/>
      <c r="I4" s="48"/>
    </row>
    <row r="5" spans="1:9" ht="16.5" x14ac:dyDescent="0.25">
      <c r="A5" s="48"/>
      <c r="B5" s="48"/>
      <c r="C5" s="52" t="s">
        <v>249</v>
      </c>
      <c r="D5" s="111"/>
      <c r="E5" s="111"/>
      <c r="G5" s="48"/>
      <c r="H5" s="48"/>
      <c r="I5" s="48"/>
    </row>
    <row r="6" spans="1:9" ht="15" customHeight="1" x14ac:dyDescent="0.25">
      <c r="A6" s="48"/>
      <c r="B6" s="48"/>
      <c r="C6" s="52"/>
      <c r="D6" s="48"/>
      <c r="E6" s="48"/>
      <c r="F6" s="48"/>
      <c r="G6" s="24"/>
      <c r="H6" s="24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x14ac:dyDescent="0.25">
      <c r="A8" s="167" t="s">
        <v>49</v>
      </c>
      <c r="B8" s="167"/>
      <c r="C8" s="167"/>
      <c r="D8" s="167"/>
      <c r="E8" s="167"/>
      <c r="F8" s="167"/>
      <c r="G8" s="12"/>
      <c r="H8" s="12"/>
    </row>
    <row r="9" spans="1:9" x14ac:dyDescent="0.25">
      <c r="A9" s="167" t="s">
        <v>74</v>
      </c>
      <c r="B9" s="167"/>
      <c r="C9" s="167"/>
      <c r="D9" s="167"/>
      <c r="E9" s="167"/>
      <c r="F9" s="167"/>
      <c r="G9" s="12"/>
      <c r="H9" s="12"/>
    </row>
    <row r="10" spans="1:9" x14ac:dyDescent="0.25">
      <c r="A10" s="167" t="s">
        <v>75</v>
      </c>
      <c r="B10" s="167"/>
      <c r="C10" s="167"/>
      <c r="D10" s="167"/>
      <c r="E10" s="167"/>
      <c r="F10" s="167"/>
      <c r="G10" s="12"/>
      <c r="H10" s="12"/>
    </row>
    <row r="11" spans="1:9" x14ac:dyDescent="0.25">
      <c r="A11" s="206" t="s">
        <v>181</v>
      </c>
      <c r="B11" s="206"/>
      <c r="C11" s="206"/>
      <c r="D11" s="206"/>
      <c r="E11" s="206"/>
      <c r="F11" s="206"/>
      <c r="G11" s="12"/>
      <c r="H11" s="12"/>
    </row>
    <row r="12" spans="1:9" ht="14.25" customHeight="1" x14ac:dyDescent="0.25">
      <c r="A12" s="207" t="s">
        <v>4</v>
      </c>
      <c r="B12" s="207" t="s">
        <v>76</v>
      </c>
      <c r="C12" s="210" t="s">
        <v>77</v>
      </c>
      <c r="D12" s="210"/>
      <c r="E12" s="210"/>
      <c r="F12" s="210"/>
    </row>
    <row r="13" spans="1:9" x14ac:dyDescent="0.25">
      <c r="A13" s="208"/>
      <c r="B13" s="208"/>
      <c r="C13" s="207" t="s">
        <v>60</v>
      </c>
      <c r="D13" s="210" t="s">
        <v>78</v>
      </c>
      <c r="E13" s="210"/>
      <c r="F13" s="210"/>
    </row>
    <row r="14" spans="1:9" ht="24.75" customHeight="1" x14ac:dyDescent="0.25">
      <c r="A14" s="209"/>
      <c r="B14" s="209"/>
      <c r="C14" s="209"/>
      <c r="D14" s="91">
        <v>2023</v>
      </c>
      <c r="E14" s="91">
        <v>2024</v>
      </c>
      <c r="F14" s="91">
        <v>2025</v>
      </c>
      <c r="G14" s="19"/>
      <c r="H14" s="19"/>
    </row>
    <row r="15" spans="1:9" ht="31.5" x14ac:dyDescent="0.25">
      <c r="A15" s="64">
        <v>1</v>
      </c>
      <c r="B15" s="96" t="s">
        <v>215</v>
      </c>
      <c r="C15" s="116">
        <f>D15+E15+F15</f>
        <v>7320.2999999999993</v>
      </c>
      <c r="D15" s="116">
        <f>D16+D19+D21+D23</f>
        <v>2440.1</v>
      </c>
      <c r="E15" s="116">
        <f t="shared" ref="E15:F15" si="0">E16+E19+E21+E23</f>
        <v>2440.1</v>
      </c>
      <c r="F15" s="116">
        <f t="shared" si="0"/>
        <v>2440.1</v>
      </c>
      <c r="G15" s="20"/>
      <c r="H15" s="20"/>
    </row>
    <row r="16" spans="1:9" x14ac:dyDescent="0.25">
      <c r="A16" s="89">
        <v>2</v>
      </c>
      <c r="B16" s="17" t="s">
        <v>81</v>
      </c>
      <c r="C16" s="115">
        <f>D16+E16+F16</f>
        <v>3000</v>
      </c>
      <c r="D16" s="115">
        <f>D27+D38</f>
        <v>1000</v>
      </c>
      <c r="E16" s="115">
        <f t="shared" ref="E16:F16" si="1">E27+E38</f>
        <v>1000</v>
      </c>
      <c r="F16" s="115">
        <f t="shared" si="1"/>
        <v>1000</v>
      </c>
      <c r="G16" s="19"/>
      <c r="H16" s="19"/>
    </row>
    <row r="17" spans="1:8" x14ac:dyDescent="0.25">
      <c r="A17" s="89">
        <v>3</v>
      </c>
      <c r="B17" s="17" t="s">
        <v>82</v>
      </c>
      <c r="C17" s="115">
        <f t="shared" ref="C17:C46" si="2">D17+E17+F17</f>
        <v>0</v>
      </c>
      <c r="D17" s="115">
        <v>0</v>
      </c>
      <c r="E17" s="115">
        <v>0</v>
      </c>
      <c r="F17" s="115">
        <v>0</v>
      </c>
      <c r="G17" s="21"/>
      <c r="H17" s="21"/>
    </row>
    <row r="18" spans="1:8" ht="31.5" x14ac:dyDescent="0.25">
      <c r="A18" s="89">
        <v>4</v>
      </c>
      <c r="B18" s="17" t="s">
        <v>83</v>
      </c>
      <c r="C18" s="115">
        <f t="shared" si="2"/>
        <v>0</v>
      </c>
      <c r="D18" s="115">
        <v>0</v>
      </c>
      <c r="E18" s="115">
        <v>0</v>
      </c>
      <c r="F18" s="115">
        <v>0</v>
      </c>
      <c r="G18" s="21"/>
      <c r="H18" s="21"/>
    </row>
    <row r="19" spans="1:8" x14ac:dyDescent="0.25">
      <c r="A19" s="89">
        <v>5</v>
      </c>
      <c r="B19" s="17" t="s">
        <v>84</v>
      </c>
      <c r="C19" s="115">
        <f t="shared" si="2"/>
        <v>4320.2999999999993</v>
      </c>
      <c r="D19" s="115">
        <f>D30+D41</f>
        <v>1440.1</v>
      </c>
      <c r="E19" s="115">
        <f>E30+E41</f>
        <v>1440.1</v>
      </c>
      <c r="F19" s="115">
        <f t="shared" ref="F19" si="3">F30+F41</f>
        <v>1440.1</v>
      </c>
      <c r="G19" s="21"/>
      <c r="H19" s="21"/>
    </row>
    <row r="20" spans="1:8" x14ac:dyDescent="0.25">
      <c r="A20" s="89">
        <v>6</v>
      </c>
      <c r="B20" s="17" t="s">
        <v>82</v>
      </c>
      <c r="C20" s="115">
        <f t="shared" si="2"/>
        <v>0</v>
      </c>
      <c r="D20" s="115">
        <v>0</v>
      </c>
      <c r="E20" s="115">
        <v>0</v>
      </c>
      <c r="F20" s="115">
        <v>0</v>
      </c>
      <c r="G20" s="21"/>
      <c r="H20" s="21"/>
    </row>
    <row r="21" spans="1:8" x14ac:dyDescent="0.25">
      <c r="A21" s="89">
        <v>7</v>
      </c>
      <c r="B21" s="17" t="s">
        <v>85</v>
      </c>
      <c r="C21" s="115">
        <f t="shared" si="2"/>
        <v>0</v>
      </c>
      <c r="D21" s="115">
        <v>0</v>
      </c>
      <c r="E21" s="115">
        <v>0</v>
      </c>
      <c r="F21" s="115">
        <v>0</v>
      </c>
      <c r="G21" s="21"/>
      <c r="H21" s="21"/>
    </row>
    <row r="22" spans="1:8" x14ac:dyDescent="0.25">
      <c r="A22" s="89">
        <v>8</v>
      </c>
      <c r="B22" s="17" t="s">
        <v>82</v>
      </c>
      <c r="C22" s="115">
        <f t="shared" si="2"/>
        <v>0</v>
      </c>
      <c r="D22" s="115">
        <v>0</v>
      </c>
      <c r="E22" s="115">
        <v>0</v>
      </c>
      <c r="F22" s="115">
        <v>0</v>
      </c>
      <c r="G22" s="21"/>
      <c r="H22" s="21"/>
    </row>
    <row r="23" spans="1:8" x14ac:dyDescent="0.25">
      <c r="A23" s="89">
        <v>9</v>
      </c>
      <c r="B23" s="17" t="s">
        <v>86</v>
      </c>
      <c r="C23" s="115">
        <f t="shared" si="2"/>
        <v>0</v>
      </c>
      <c r="D23" s="115">
        <v>0</v>
      </c>
      <c r="E23" s="115">
        <v>0</v>
      </c>
      <c r="F23" s="115">
        <v>0</v>
      </c>
    </row>
    <row r="24" spans="1:8" x14ac:dyDescent="0.25">
      <c r="A24" s="89">
        <v>10</v>
      </c>
      <c r="B24" s="17" t="s">
        <v>82</v>
      </c>
      <c r="C24" s="115">
        <f t="shared" si="2"/>
        <v>0</v>
      </c>
      <c r="D24" s="115">
        <v>0</v>
      </c>
      <c r="E24" s="115">
        <v>0</v>
      </c>
      <c r="F24" s="115">
        <v>0</v>
      </c>
    </row>
    <row r="25" spans="1:8" ht="31.5" x14ac:dyDescent="0.25">
      <c r="A25" s="89">
        <v>11</v>
      </c>
      <c r="B25" s="96" t="s">
        <v>247</v>
      </c>
      <c r="C25" s="116">
        <f>D25+E25+F25</f>
        <v>1800</v>
      </c>
      <c r="D25" s="116">
        <f>D27+D30+D32+D34</f>
        <v>600</v>
      </c>
      <c r="E25" s="116">
        <f>E27+E30+E32+E34</f>
        <v>600</v>
      </c>
      <c r="F25" s="116">
        <f t="shared" ref="F25" si="4">F27+F30+F32+F34</f>
        <v>600</v>
      </c>
    </row>
    <row r="26" spans="1:8" x14ac:dyDescent="0.25">
      <c r="A26" s="89">
        <v>12</v>
      </c>
      <c r="B26" s="17" t="s">
        <v>80</v>
      </c>
      <c r="C26" s="205"/>
      <c r="D26" s="205"/>
      <c r="E26" s="205"/>
      <c r="F26" s="205"/>
    </row>
    <row r="27" spans="1:8" x14ac:dyDescent="0.25">
      <c r="A27" s="89">
        <v>13</v>
      </c>
      <c r="B27" s="17" t="s">
        <v>81</v>
      </c>
      <c r="C27" s="115">
        <f t="shared" si="2"/>
        <v>1800</v>
      </c>
      <c r="D27" s="115">
        <v>600</v>
      </c>
      <c r="E27" s="115">
        <v>600</v>
      </c>
      <c r="F27" s="115">
        <v>600</v>
      </c>
    </row>
    <row r="28" spans="1:8" x14ac:dyDescent="0.25">
      <c r="A28" s="89">
        <v>14</v>
      </c>
      <c r="B28" s="17" t="s">
        <v>82</v>
      </c>
      <c r="C28" s="115">
        <f t="shared" si="2"/>
        <v>0</v>
      </c>
      <c r="D28" s="115">
        <v>0</v>
      </c>
      <c r="E28" s="115">
        <v>0</v>
      </c>
      <c r="F28" s="115">
        <v>0</v>
      </c>
    </row>
    <row r="29" spans="1:8" ht="31.5" x14ac:dyDescent="0.25">
      <c r="A29" s="89">
        <v>15</v>
      </c>
      <c r="B29" s="17" t="s">
        <v>83</v>
      </c>
      <c r="C29" s="115">
        <f t="shared" si="2"/>
        <v>0</v>
      </c>
      <c r="D29" s="115">
        <v>0</v>
      </c>
      <c r="E29" s="115">
        <v>0</v>
      </c>
      <c r="F29" s="115">
        <v>0</v>
      </c>
    </row>
    <row r="30" spans="1:8" x14ac:dyDescent="0.25">
      <c r="A30" s="89">
        <v>16</v>
      </c>
      <c r="B30" s="17" t="s">
        <v>84</v>
      </c>
      <c r="C30" s="115">
        <f t="shared" si="2"/>
        <v>0</v>
      </c>
      <c r="D30" s="115">
        <v>0</v>
      </c>
      <c r="E30" s="115">
        <v>0</v>
      </c>
      <c r="F30" s="115">
        <v>0</v>
      </c>
    </row>
    <row r="31" spans="1:8" x14ac:dyDescent="0.25">
      <c r="A31" s="89">
        <v>17</v>
      </c>
      <c r="B31" s="17" t="s">
        <v>82</v>
      </c>
      <c r="C31" s="115">
        <f t="shared" si="2"/>
        <v>0</v>
      </c>
      <c r="D31" s="115">
        <v>0</v>
      </c>
      <c r="E31" s="115">
        <v>0</v>
      </c>
      <c r="F31" s="115">
        <v>0</v>
      </c>
    </row>
    <row r="32" spans="1:8" x14ac:dyDescent="0.25">
      <c r="A32" s="89">
        <v>18</v>
      </c>
      <c r="B32" s="17" t="s">
        <v>85</v>
      </c>
      <c r="C32" s="115">
        <f t="shared" si="2"/>
        <v>0</v>
      </c>
      <c r="D32" s="115">
        <v>0</v>
      </c>
      <c r="E32" s="115">
        <v>0</v>
      </c>
      <c r="F32" s="115">
        <v>0</v>
      </c>
    </row>
    <row r="33" spans="1:6" x14ac:dyDescent="0.25">
      <c r="A33" s="89">
        <v>19</v>
      </c>
      <c r="B33" s="17" t="s">
        <v>82</v>
      </c>
      <c r="C33" s="115">
        <f t="shared" si="2"/>
        <v>0</v>
      </c>
      <c r="D33" s="115">
        <v>0</v>
      </c>
      <c r="E33" s="115">
        <v>0</v>
      </c>
      <c r="F33" s="115">
        <v>0</v>
      </c>
    </row>
    <row r="34" spans="1:6" x14ac:dyDescent="0.25">
      <c r="A34" s="89">
        <v>20</v>
      </c>
      <c r="B34" s="17" t="s">
        <v>86</v>
      </c>
      <c r="C34" s="115">
        <f t="shared" si="2"/>
        <v>0</v>
      </c>
      <c r="D34" s="115">
        <v>0</v>
      </c>
      <c r="E34" s="115">
        <v>0</v>
      </c>
      <c r="F34" s="115">
        <v>0</v>
      </c>
    </row>
    <row r="35" spans="1:6" x14ac:dyDescent="0.25">
      <c r="A35" s="89">
        <v>21</v>
      </c>
      <c r="B35" s="17" t="s">
        <v>82</v>
      </c>
      <c r="C35" s="115">
        <f t="shared" si="2"/>
        <v>0</v>
      </c>
      <c r="D35" s="115">
        <v>0</v>
      </c>
      <c r="E35" s="115">
        <v>0</v>
      </c>
      <c r="F35" s="115">
        <v>0</v>
      </c>
    </row>
    <row r="36" spans="1:6" ht="31.5" x14ac:dyDescent="0.25">
      <c r="A36" s="89">
        <v>22</v>
      </c>
      <c r="B36" s="96" t="s">
        <v>248</v>
      </c>
      <c r="C36" s="116">
        <f>D36+E36+F36</f>
        <v>5520.2999999999993</v>
      </c>
      <c r="D36" s="116">
        <f>D38+D41+D43+D45</f>
        <v>1840.1</v>
      </c>
      <c r="E36" s="116">
        <f t="shared" ref="E36:F36" si="5">E38+E41+E43+E45</f>
        <v>1840.1</v>
      </c>
      <c r="F36" s="116">
        <f t="shared" si="5"/>
        <v>1840.1</v>
      </c>
    </row>
    <row r="37" spans="1:6" x14ac:dyDescent="0.25">
      <c r="A37" s="89">
        <v>23</v>
      </c>
      <c r="B37" s="40" t="s">
        <v>80</v>
      </c>
      <c r="C37" s="205"/>
      <c r="D37" s="205"/>
      <c r="E37" s="205"/>
      <c r="F37" s="205"/>
    </row>
    <row r="38" spans="1:6" x14ac:dyDescent="0.25">
      <c r="A38" s="89">
        <v>24</v>
      </c>
      <c r="B38" s="40" t="s">
        <v>81</v>
      </c>
      <c r="C38" s="115">
        <f>D38+E38+F38</f>
        <v>1200</v>
      </c>
      <c r="D38" s="115">
        <v>400</v>
      </c>
      <c r="E38" s="115">
        <v>400</v>
      </c>
      <c r="F38" s="115">
        <v>400</v>
      </c>
    </row>
    <row r="39" spans="1:6" x14ac:dyDescent="0.25">
      <c r="A39" s="89">
        <v>25</v>
      </c>
      <c r="B39" s="40" t="s">
        <v>82</v>
      </c>
      <c r="C39" s="115">
        <f t="shared" si="2"/>
        <v>0</v>
      </c>
      <c r="D39" s="115">
        <v>0</v>
      </c>
      <c r="E39" s="115">
        <v>0</v>
      </c>
      <c r="F39" s="115">
        <v>0</v>
      </c>
    </row>
    <row r="40" spans="1:6" ht="31.5" x14ac:dyDescent="0.25">
      <c r="A40" s="89">
        <v>26</v>
      </c>
      <c r="B40" s="40" t="s">
        <v>83</v>
      </c>
      <c r="C40" s="115">
        <f t="shared" si="2"/>
        <v>0</v>
      </c>
      <c r="D40" s="115">
        <v>0</v>
      </c>
      <c r="E40" s="115">
        <v>0</v>
      </c>
      <c r="F40" s="115">
        <v>0</v>
      </c>
    </row>
    <row r="41" spans="1:6" x14ac:dyDescent="0.25">
      <c r="A41" s="89">
        <v>27</v>
      </c>
      <c r="B41" s="40" t="s">
        <v>84</v>
      </c>
      <c r="C41" s="115">
        <f t="shared" si="2"/>
        <v>4320.2999999999993</v>
      </c>
      <c r="D41" s="115">
        <v>1440.1</v>
      </c>
      <c r="E41" s="115">
        <v>1440.1</v>
      </c>
      <c r="F41" s="115">
        <v>1440.1</v>
      </c>
    </row>
    <row r="42" spans="1:6" x14ac:dyDescent="0.25">
      <c r="A42" s="89">
        <v>28</v>
      </c>
      <c r="B42" s="40" t="s">
        <v>82</v>
      </c>
      <c r="C42" s="115">
        <f t="shared" si="2"/>
        <v>0</v>
      </c>
      <c r="D42" s="115">
        <v>0</v>
      </c>
      <c r="E42" s="115">
        <v>0</v>
      </c>
      <c r="F42" s="115">
        <v>0</v>
      </c>
    </row>
    <row r="43" spans="1:6" x14ac:dyDescent="0.25">
      <c r="A43" s="89">
        <v>29</v>
      </c>
      <c r="B43" s="40" t="s">
        <v>85</v>
      </c>
      <c r="C43" s="115">
        <f t="shared" si="2"/>
        <v>0</v>
      </c>
      <c r="D43" s="115">
        <v>0</v>
      </c>
      <c r="E43" s="115">
        <v>0</v>
      </c>
      <c r="F43" s="115">
        <v>0</v>
      </c>
    </row>
    <row r="44" spans="1:6" x14ac:dyDescent="0.25">
      <c r="A44" s="89">
        <v>30</v>
      </c>
      <c r="B44" s="40" t="s">
        <v>82</v>
      </c>
      <c r="C44" s="115">
        <f t="shared" si="2"/>
        <v>0</v>
      </c>
      <c r="D44" s="115">
        <v>0</v>
      </c>
      <c r="E44" s="115">
        <v>0</v>
      </c>
      <c r="F44" s="115">
        <v>0</v>
      </c>
    </row>
    <row r="45" spans="1:6" x14ac:dyDescent="0.25">
      <c r="A45" s="89">
        <v>31</v>
      </c>
      <c r="B45" s="40" t="s">
        <v>86</v>
      </c>
      <c r="C45" s="115">
        <f t="shared" si="2"/>
        <v>0</v>
      </c>
      <c r="D45" s="115">
        <v>0</v>
      </c>
      <c r="E45" s="115">
        <v>0</v>
      </c>
      <c r="F45" s="115">
        <v>0</v>
      </c>
    </row>
    <row r="46" spans="1:6" x14ac:dyDescent="0.25">
      <c r="A46" s="89">
        <v>32</v>
      </c>
      <c r="B46" s="40" t="s">
        <v>82</v>
      </c>
      <c r="C46" s="47">
        <f t="shared" si="2"/>
        <v>0</v>
      </c>
      <c r="D46" s="47">
        <v>0</v>
      </c>
      <c r="E46" s="47">
        <v>0</v>
      </c>
      <c r="F46" s="47">
        <v>0</v>
      </c>
    </row>
  </sheetData>
  <mergeCells count="11">
    <mergeCell ref="C37:F37"/>
    <mergeCell ref="C26:F26"/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/>
    </row>
    <row r="6" spans="1:53" x14ac:dyDescent="0.25">
      <c r="A6" s="167" t="s">
        <v>88</v>
      </c>
      <c r="B6" s="167"/>
      <c r="C6" s="167"/>
      <c r="D6" s="167"/>
      <c r="E6" s="167"/>
      <c r="F6" s="167"/>
      <c r="G6" s="167"/>
      <c r="H6" s="167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90" t="s">
        <v>99</v>
      </c>
      <c r="B8" s="190" t="s">
        <v>98</v>
      </c>
      <c r="C8" s="175" t="s">
        <v>6</v>
      </c>
      <c r="D8" s="175" t="s">
        <v>89</v>
      </c>
      <c r="E8" s="175" t="s">
        <v>90</v>
      </c>
      <c r="F8" s="175"/>
      <c r="G8" s="175"/>
      <c r="H8" s="175"/>
      <c r="I8" s="211" t="s">
        <v>92</v>
      </c>
    </row>
    <row r="9" spans="1:53" x14ac:dyDescent="0.25">
      <c r="A9" s="190"/>
      <c r="B9" s="190"/>
      <c r="C9" s="175"/>
      <c r="D9" s="175"/>
      <c r="E9" s="175" t="s">
        <v>91</v>
      </c>
      <c r="F9" s="175"/>
      <c r="G9" s="175"/>
      <c r="H9" s="175"/>
      <c r="I9" s="212"/>
    </row>
    <row r="10" spans="1:53" ht="16.5" customHeight="1" x14ac:dyDescent="0.25">
      <c r="A10" s="190"/>
      <c r="B10" s="190"/>
      <c r="C10" s="175"/>
      <c r="D10" s="175"/>
      <c r="E10" s="175" t="s">
        <v>93</v>
      </c>
      <c r="F10" s="175" t="s">
        <v>10</v>
      </c>
      <c r="G10" s="175"/>
      <c r="H10" s="175"/>
      <c r="I10" s="212"/>
    </row>
    <row r="11" spans="1:53" ht="72" customHeight="1" x14ac:dyDescent="0.25">
      <c r="A11" s="190"/>
      <c r="B11" s="190"/>
      <c r="C11" s="175"/>
      <c r="D11" s="175"/>
      <c r="E11" s="175"/>
      <c r="F11" s="8" t="s">
        <v>101</v>
      </c>
      <c r="G11" s="8" t="s">
        <v>94</v>
      </c>
      <c r="H11" s="8" t="s">
        <v>100</v>
      </c>
      <c r="I11" s="213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214" t="s">
        <v>14</v>
      </c>
      <c r="C13" s="214"/>
      <c r="D13" s="214"/>
      <c r="E13" s="214"/>
      <c r="F13" s="214"/>
      <c r="G13" s="214"/>
      <c r="H13" s="214"/>
      <c r="I13" s="18"/>
    </row>
    <row r="14" spans="1:53" x14ac:dyDescent="0.25">
      <c r="A14" s="15">
        <v>2</v>
      </c>
      <c r="B14" s="17" t="s">
        <v>95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214" t="s">
        <v>96</v>
      </c>
      <c r="C16" s="214"/>
      <c r="D16" s="214"/>
      <c r="E16" s="214"/>
      <c r="F16" s="214"/>
      <c r="G16" s="214"/>
      <c r="H16" s="214"/>
      <c r="I16" s="18"/>
    </row>
    <row r="17" spans="1:9" ht="31.5" x14ac:dyDescent="0.25">
      <c r="A17" s="15">
        <v>5</v>
      </c>
      <c r="B17" s="17" t="s">
        <v>97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88"/>
      <c r="D18" s="188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200" t="s">
        <v>104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x14ac:dyDescent="0.25">
      <c r="A7" s="167" t="s">
        <v>106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 ht="19.5" customHeight="1" x14ac:dyDescent="0.25">
      <c r="A8" s="167" t="s">
        <v>107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94" t="s">
        <v>108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</row>
    <row r="11" spans="1:11" ht="16.5" customHeight="1" x14ac:dyDescent="0.25">
      <c r="A11" s="190" t="s">
        <v>119</v>
      </c>
      <c r="B11" s="190" t="s">
        <v>52</v>
      </c>
      <c r="C11" s="190" t="s">
        <v>53</v>
      </c>
      <c r="D11" s="175" t="s">
        <v>120</v>
      </c>
      <c r="E11" s="175"/>
      <c r="F11" s="175"/>
      <c r="G11" s="175"/>
      <c r="H11" s="175" t="s">
        <v>109</v>
      </c>
      <c r="I11" s="175"/>
      <c r="J11" s="175"/>
      <c r="K11" s="175"/>
    </row>
    <row r="12" spans="1:11" ht="47.25" x14ac:dyDescent="0.25">
      <c r="A12" s="190"/>
      <c r="B12" s="190"/>
      <c r="C12" s="190"/>
      <c r="D12" s="14" t="s">
        <v>55</v>
      </c>
      <c r="E12" s="14" t="s">
        <v>56</v>
      </c>
      <c r="F12" s="14" t="s">
        <v>57</v>
      </c>
      <c r="G12" s="14" t="s">
        <v>58</v>
      </c>
      <c r="H12" s="15" t="s">
        <v>118</v>
      </c>
      <c r="I12" s="14" t="s">
        <v>94</v>
      </c>
      <c r="J12" s="15" t="s">
        <v>110</v>
      </c>
      <c r="K12" s="15" t="s">
        <v>111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75">
        <v>1</v>
      </c>
      <c r="B14" s="214" t="s">
        <v>14</v>
      </c>
      <c r="C14" s="17" t="s">
        <v>60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75"/>
      <c r="B15" s="214"/>
      <c r="C15" s="17" t="s">
        <v>112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75"/>
      <c r="B16" s="214"/>
      <c r="C16" s="17" t="s">
        <v>113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75"/>
      <c r="B17" s="214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75">
        <v>2</v>
      </c>
      <c r="B18" s="214" t="s">
        <v>16</v>
      </c>
      <c r="C18" s="17" t="s">
        <v>60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75"/>
      <c r="B19" s="214"/>
      <c r="C19" s="17" t="s">
        <v>114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75"/>
      <c r="B20" s="214"/>
      <c r="C20" s="17" t="s">
        <v>113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75"/>
      <c r="B21" s="214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115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75" t="s">
        <v>32</v>
      </c>
      <c r="B26" s="214" t="s">
        <v>116</v>
      </c>
      <c r="C26" s="17" t="s">
        <v>112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75"/>
      <c r="B27" s="214"/>
      <c r="C27" s="17" t="s">
        <v>113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75"/>
      <c r="B28" s="214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15" t="s">
        <v>117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200" t="s">
        <v>134</v>
      </c>
      <c r="B1" s="200"/>
      <c r="C1" s="200"/>
      <c r="D1" s="200"/>
      <c r="E1" s="200"/>
      <c r="F1" s="200"/>
      <c r="G1" s="200"/>
      <c r="H1" s="200"/>
      <c r="I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</row>
    <row r="6" spans="1:53" x14ac:dyDescent="0.25">
      <c r="A6" s="167" t="s">
        <v>121</v>
      </c>
      <c r="B6" s="167"/>
      <c r="C6" s="167"/>
      <c r="D6" s="167"/>
      <c r="E6" s="167"/>
      <c r="F6" s="167"/>
      <c r="G6" s="167"/>
      <c r="H6" s="167"/>
      <c r="I6" s="167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206" t="s">
        <v>122</v>
      </c>
      <c r="B9" s="206"/>
      <c r="C9" s="206"/>
      <c r="D9" s="206"/>
      <c r="E9" s="206"/>
      <c r="F9" s="206"/>
      <c r="G9" s="206"/>
      <c r="H9" s="206"/>
      <c r="I9" s="206"/>
    </row>
    <row r="10" spans="1:53" ht="22.5" customHeight="1" x14ac:dyDescent="0.25">
      <c r="A10" s="222" t="s">
        <v>4</v>
      </c>
      <c r="B10" s="222" t="s">
        <v>76</v>
      </c>
      <c r="C10" s="202" t="s">
        <v>123</v>
      </c>
      <c r="D10" s="202"/>
      <c r="E10" s="202"/>
      <c r="F10" s="202"/>
      <c r="G10" s="222" t="s">
        <v>132</v>
      </c>
      <c r="H10" s="222" t="s">
        <v>131</v>
      </c>
      <c r="I10" s="222" t="s">
        <v>124</v>
      </c>
    </row>
    <row r="11" spans="1:53" ht="18" customHeight="1" x14ac:dyDescent="0.25">
      <c r="A11" s="223"/>
      <c r="B11" s="223"/>
      <c r="C11" s="202" t="s">
        <v>79</v>
      </c>
      <c r="D11" s="202"/>
      <c r="E11" s="202"/>
      <c r="F11" s="202"/>
      <c r="G11" s="223"/>
      <c r="H11" s="223"/>
      <c r="I11" s="223"/>
    </row>
    <row r="12" spans="1:53" s="27" customFormat="1" ht="70.5" customHeight="1" x14ac:dyDescent="0.25">
      <c r="A12" s="224"/>
      <c r="B12" s="224"/>
      <c r="C12" s="25" t="s">
        <v>133</v>
      </c>
      <c r="D12" s="8" t="s">
        <v>94</v>
      </c>
      <c r="E12" s="25" t="s">
        <v>125</v>
      </c>
      <c r="F12" s="8" t="s">
        <v>126</v>
      </c>
      <c r="G12" s="224"/>
      <c r="H12" s="224"/>
      <c r="I12" s="224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127</v>
      </c>
      <c r="H13" s="25" t="s">
        <v>128</v>
      </c>
      <c r="I13" s="25">
        <v>9</v>
      </c>
    </row>
    <row r="14" spans="1:53" ht="15.75" customHeight="1" x14ac:dyDescent="0.25">
      <c r="A14" s="37"/>
      <c r="B14" s="38" t="s">
        <v>129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19" t="s">
        <v>130</v>
      </c>
      <c r="C15" s="220"/>
      <c r="D15" s="220"/>
      <c r="E15" s="220"/>
      <c r="F15" s="220"/>
      <c r="G15" s="220"/>
      <c r="H15" s="220"/>
      <c r="I15" s="221"/>
    </row>
    <row r="16" spans="1:53" ht="19.5" customHeight="1" x14ac:dyDescent="0.25">
      <c r="A16" s="15">
        <v>3</v>
      </c>
      <c r="B16" s="216" t="s">
        <v>80</v>
      </c>
      <c r="C16" s="217"/>
      <c r="D16" s="217"/>
      <c r="E16" s="217"/>
      <c r="F16" s="217"/>
      <c r="G16" s="217"/>
      <c r="H16" s="217"/>
      <c r="I16" s="218"/>
    </row>
    <row r="17" spans="1:9" x14ac:dyDescent="0.25">
      <c r="A17" s="15">
        <v>4</v>
      </c>
      <c r="B17" s="17" t="s">
        <v>81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82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83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84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82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85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82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86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82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87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80</v>
      </c>
      <c r="C27" s="18"/>
      <c r="D27" s="18"/>
      <c r="E27" s="188"/>
      <c r="F27" s="188"/>
      <c r="G27" s="18"/>
      <c r="H27" s="18"/>
      <c r="I27" s="18"/>
    </row>
    <row r="28" spans="1:9" x14ac:dyDescent="0.25">
      <c r="A28" s="15">
        <v>15</v>
      </c>
      <c r="B28" s="17" t="s">
        <v>81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82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83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84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82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85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82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86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82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80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81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82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83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84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82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85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82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86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82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32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200" t="s">
        <v>154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53" x14ac:dyDescent="0.25">
      <c r="A6" s="167" t="s">
        <v>135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53" x14ac:dyDescent="0.25">
      <c r="A7" s="167" t="s">
        <v>136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6" t="s">
        <v>41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</row>
    <row r="10" spans="1:53" ht="33.75" customHeight="1" x14ac:dyDescent="0.25">
      <c r="A10" s="175" t="s">
        <v>4</v>
      </c>
      <c r="B10" s="175" t="s">
        <v>65</v>
      </c>
      <c r="C10" s="175" t="s">
        <v>137</v>
      </c>
      <c r="D10" s="175"/>
      <c r="E10" s="175"/>
      <c r="F10" s="175"/>
      <c r="G10" s="175"/>
      <c r="H10" s="175" t="s">
        <v>138</v>
      </c>
      <c r="I10" s="175"/>
      <c r="J10" s="175"/>
      <c r="K10" s="175"/>
      <c r="L10" s="175"/>
      <c r="M10" s="175" t="s">
        <v>139</v>
      </c>
      <c r="N10" s="175"/>
      <c r="O10" s="175"/>
      <c r="P10" s="175"/>
      <c r="Q10" s="175"/>
    </row>
    <row r="11" spans="1:53" ht="18.75" customHeight="1" x14ac:dyDescent="0.25">
      <c r="A11" s="175"/>
      <c r="B11" s="175"/>
      <c r="C11" s="175" t="s">
        <v>60</v>
      </c>
      <c r="D11" s="175" t="s">
        <v>59</v>
      </c>
      <c r="E11" s="175"/>
      <c r="F11" s="175"/>
      <c r="G11" s="175"/>
      <c r="H11" s="175" t="s">
        <v>60</v>
      </c>
      <c r="I11" s="175" t="s">
        <v>59</v>
      </c>
      <c r="J11" s="175"/>
      <c r="K11" s="175"/>
      <c r="L11" s="175"/>
      <c r="M11" s="175" t="s">
        <v>60</v>
      </c>
      <c r="N11" s="175" t="s">
        <v>59</v>
      </c>
      <c r="O11" s="175"/>
      <c r="P11" s="175"/>
      <c r="Q11" s="175"/>
    </row>
    <row r="12" spans="1:53" s="27" customFormat="1" ht="33.75" customHeight="1" x14ac:dyDescent="0.25">
      <c r="A12" s="175"/>
      <c r="B12" s="175"/>
      <c r="C12" s="175"/>
      <c r="D12" s="15" t="s">
        <v>66</v>
      </c>
      <c r="E12" s="15" t="s">
        <v>67</v>
      </c>
      <c r="F12" s="15" t="s">
        <v>68</v>
      </c>
      <c r="G12" s="15" t="s">
        <v>69</v>
      </c>
      <c r="H12" s="175"/>
      <c r="I12" s="15" t="s">
        <v>66</v>
      </c>
      <c r="J12" s="15" t="s">
        <v>67</v>
      </c>
      <c r="K12" s="15" t="s">
        <v>68</v>
      </c>
      <c r="L12" s="15" t="s">
        <v>69</v>
      </c>
      <c r="M12" s="175"/>
      <c r="N12" s="15" t="s">
        <v>66</v>
      </c>
      <c r="O12" s="15" t="s">
        <v>67</v>
      </c>
      <c r="P12" s="15" t="s">
        <v>68</v>
      </c>
      <c r="Q12" s="15" t="s">
        <v>69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71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70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75" t="s">
        <v>140</v>
      </c>
      <c r="B18" s="17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25" t="s">
        <v>141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200" t="s">
        <v>153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53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53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53" x14ac:dyDescent="0.25">
      <c r="A6" s="167" t="s">
        <v>142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53" x14ac:dyDescent="0.25">
      <c r="A7" s="167" t="s">
        <v>143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75" t="s">
        <v>4</v>
      </c>
      <c r="B9" s="175" t="s">
        <v>21</v>
      </c>
      <c r="C9" s="175" t="s">
        <v>22</v>
      </c>
      <c r="D9" s="175" t="s">
        <v>144</v>
      </c>
      <c r="E9" s="175"/>
      <c r="F9" s="175" t="s">
        <v>145</v>
      </c>
      <c r="G9" s="175"/>
      <c r="H9" s="175" t="s">
        <v>146</v>
      </c>
      <c r="I9" s="175"/>
      <c r="J9" s="226" t="s">
        <v>155</v>
      </c>
    </row>
    <row r="10" spans="1:53" s="27" customFormat="1" ht="19.5" customHeight="1" x14ac:dyDescent="0.25">
      <c r="A10" s="175"/>
      <c r="B10" s="175"/>
      <c r="C10" s="175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147</v>
      </c>
      <c r="I10" s="15" t="s">
        <v>148</v>
      </c>
      <c r="J10" s="227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214" t="s">
        <v>149</v>
      </c>
      <c r="C12" s="214"/>
      <c r="D12" s="214"/>
      <c r="E12" s="214"/>
      <c r="F12" s="214"/>
      <c r="G12" s="214"/>
      <c r="H12" s="214"/>
      <c r="I12" s="214"/>
      <c r="J12" s="214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75">
        <v>4</v>
      </c>
      <c r="B15" s="17" t="s">
        <v>150</v>
      </c>
      <c r="C15" s="188"/>
      <c r="D15" s="188"/>
      <c r="E15" s="188"/>
      <c r="F15" s="188"/>
      <c r="G15" s="188"/>
      <c r="H15" s="188"/>
      <c r="I15" s="188"/>
      <c r="J15" s="188"/>
    </row>
    <row r="16" spans="1:53" ht="31.5" x14ac:dyDescent="0.25">
      <c r="A16" s="175"/>
      <c r="B16" s="17" t="s">
        <v>151</v>
      </c>
      <c r="C16" s="188"/>
      <c r="D16" s="188"/>
      <c r="E16" s="188"/>
      <c r="F16" s="188"/>
      <c r="G16" s="188"/>
      <c r="H16" s="188"/>
      <c r="I16" s="188"/>
      <c r="J16" s="188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96" t="s">
        <v>152</v>
      </c>
      <c r="B19" s="196"/>
      <c r="C19" s="196"/>
      <c r="D19" s="196"/>
      <c r="E19" s="196"/>
      <c r="F19" s="196"/>
      <c r="G19" s="196"/>
      <c r="H19" s="196"/>
      <c r="I19" s="196"/>
      <c r="J19" s="196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30" t="s">
        <v>165</v>
      </c>
      <c r="B1" s="230"/>
      <c r="C1" s="230"/>
      <c r="D1" s="230"/>
      <c r="E1" s="230"/>
      <c r="F1" s="230"/>
      <c r="G1" s="230"/>
      <c r="H1" s="230"/>
    </row>
    <row r="2" spans="1:52" x14ac:dyDescent="0.25">
      <c r="A2" s="230" t="s">
        <v>102</v>
      </c>
      <c r="B2" s="230"/>
      <c r="C2" s="230"/>
      <c r="D2" s="230"/>
      <c r="E2" s="230"/>
      <c r="F2" s="230"/>
      <c r="G2" s="230"/>
      <c r="H2" s="230"/>
    </row>
    <row r="3" spans="1:52" x14ac:dyDescent="0.25">
      <c r="A3" s="230" t="s">
        <v>103</v>
      </c>
      <c r="B3" s="230"/>
      <c r="C3" s="230"/>
      <c r="D3" s="230"/>
      <c r="E3" s="230"/>
      <c r="F3" s="230"/>
      <c r="G3" s="230"/>
      <c r="H3" s="230"/>
    </row>
    <row r="4" spans="1:52" x14ac:dyDescent="0.25">
      <c r="A4" s="1"/>
    </row>
    <row r="5" spans="1:52" x14ac:dyDescent="0.25">
      <c r="A5" s="201" t="s">
        <v>156</v>
      </c>
      <c r="B5" s="201"/>
      <c r="C5" s="201"/>
      <c r="D5" s="201"/>
      <c r="E5" s="201"/>
      <c r="F5" s="201"/>
      <c r="G5" s="201"/>
      <c r="H5" s="201"/>
    </row>
    <row r="6" spans="1:52" x14ac:dyDescent="0.25">
      <c r="A6" s="201" t="s">
        <v>157</v>
      </c>
      <c r="B6" s="201"/>
      <c r="C6" s="201"/>
      <c r="D6" s="201"/>
      <c r="E6" s="201"/>
      <c r="F6" s="201"/>
      <c r="G6" s="201"/>
      <c r="H6" s="201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202" t="s">
        <v>4</v>
      </c>
      <c r="B9" s="202" t="s">
        <v>158</v>
      </c>
      <c r="C9" s="202" t="s">
        <v>159</v>
      </c>
      <c r="D9" s="202" t="s">
        <v>160</v>
      </c>
      <c r="E9" s="202" t="s">
        <v>161</v>
      </c>
      <c r="F9" s="202"/>
      <c r="G9" s="202" t="s">
        <v>162</v>
      </c>
      <c r="H9" s="202"/>
    </row>
    <row r="10" spans="1:52" ht="16.5" customHeight="1" x14ac:dyDescent="0.25">
      <c r="A10" s="202"/>
      <c r="B10" s="202"/>
      <c r="C10" s="202"/>
      <c r="D10" s="202"/>
      <c r="E10" s="25" t="s">
        <v>163</v>
      </c>
      <c r="F10" s="25" t="s">
        <v>164</v>
      </c>
      <c r="G10" s="202"/>
      <c r="H10" s="202"/>
    </row>
    <row r="11" spans="1:52" ht="26.25" customHeight="1" x14ac:dyDescent="0.25">
      <c r="A11" s="25">
        <v>1</v>
      </c>
      <c r="B11" s="202">
        <v>2</v>
      </c>
      <c r="C11" s="202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28"/>
      <c r="C12" s="228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28"/>
      <c r="C13" s="228"/>
      <c r="D13" s="34"/>
      <c r="E13" s="34"/>
      <c r="F13" s="34"/>
      <c r="G13" s="34"/>
      <c r="H13" s="34"/>
    </row>
    <row r="14" spans="1:52" x14ac:dyDescent="0.25">
      <c r="A14" s="25" t="s">
        <v>140</v>
      </c>
      <c r="B14" s="228"/>
      <c r="C14" s="228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29"/>
      <c r="D18" s="229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200" t="s">
        <v>171</v>
      </c>
      <c r="B1" s="200"/>
      <c r="C1" s="200"/>
      <c r="D1" s="200"/>
      <c r="E1" s="200"/>
      <c r="F1" s="200"/>
      <c r="G1" s="200"/>
      <c r="H1" s="200"/>
      <c r="I1" s="24"/>
    </row>
    <row r="2" spans="1:9" x14ac:dyDescent="0.25">
      <c r="A2" s="200" t="s">
        <v>102</v>
      </c>
      <c r="B2" s="200"/>
      <c r="C2" s="200"/>
      <c r="D2" s="200"/>
      <c r="E2" s="200"/>
      <c r="F2" s="200"/>
      <c r="G2" s="200"/>
      <c r="H2" s="200"/>
      <c r="I2" s="24"/>
    </row>
    <row r="3" spans="1:9" x14ac:dyDescent="0.25">
      <c r="A3" s="200" t="s">
        <v>103</v>
      </c>
      <c r="B3" s="200"/>
      <c r="C3" s="200"/>
      <c r="D3" s="200"/>
      <c r="E3" s="200"/>
      <c r="F3" s="200"/>
      <c r="G3" s="200"/>
      <c r="H3" s="200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29"/>
    </row>
    <row r="7" spans="1:9" x14ac:dyDescent="0.25">
      <c r="A7" s="167" t="s">
        <v>166</v>
      </c>
      <c r="B7" s="167"/>
      <c r="C7" s="167"/>
      <c r="D7" s="167"/>
      <c r="E7" s="167"/>
      <c r="F7" s="167"/>
      <c r="G7" s="167"/>
      <c r="H7" s="167"/>
      <c r="I7" s="29"/>
    </row>
    <row r="8" spans="1:9" ht="19.5" customHeight="1" x14ac:dyDescent="0.25">
      <c r="A8" s="167" t="s">
        <v>167</v>
      </c>
      <c r="B8" s="167"/>
      <c r="C8" s="167"/>
      <c r="D8" s="167"/>
      <c r="E8" s="167"/>
      <c r="F8" s="167"/>
      <c r="G8" s="167"/>
      <c r="H8" s="167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75" t="s">
        <v>4</v>
      </c>
      <c r="B10" s="231" t="s">
        <v>42</v>
      </c>
      <c r="C10" s="175" t="s">
        <v>43</v>
      </c>
      <c r="D10" s="175"/>
      <c r="E10" s="175"/>
      <c r="F10" s="175" t="s">
        <v>170</v>
      </c>
      <c r="G10" s="175"/>
      <c r="H10" s="175"/>
      <c r="I10" s="30"/>
    </row>
    <row r="11" spans="1:9" ht="81" customHeight="1" x14ac:dyDescent="0.25">
      <c r="A11" s="175"/>
      <c r="B11" s="232"/>
      <c r="C11" s="15" t="s">
        <v>168</v>
      </c>
      <c r="D11" s="15" t="s">
        <v>169</v>
      </c>
      <c r="E11" s="15" t="s">
        <v>164</v>
      </c>
      <c r="F11" s="15" t="s">
        <v>168</v>
      </c>
      <c r="G11" s="15" t="s">
        <v>125</v>
      </c>
      <c r="H11" s="14" t="s">
        <v>126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45</v>
      </c>
      <c r="C13" s="188"/>
      <c r="D13" s="188"/>
      <c r="E13" s="188"/>
      <c r="F13" s="188"/>
      <c r="G13" s="188"/>
      <c r="H13" s="188"/>
      <c r="I13" s="21"/>
    </row>
    <row r="14" spans="1:9" x14ac:dyDescent="0.25">
      <c r="A14" s="15">
        <v>2</v>
      </c>
      <c r="B14" s="17" t="s">
        <v>46</v>
      </c>
      <c r="C14" s="188"/>
      <c r="D14" s="188"/>
      <c r="E14" s="188"/>
      <c r="F14" s="188"/>
      <c r="G14" s="188"/>
      <c r="H14" s="188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32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'приложение 5'!Заголовки_для_печати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AS-201-1</cp:lastModifiedBy>
  <cp:lastPrinted>2023-04-14T04:38:55Z</cp:lastPrinted>
  <dcterms:created xsi:type="dcterms:W3CDTF">2015-12-01T03:34:08Z</dcterms:created>
  <dcterms:modified xsi:type="dcterms:W3CDTF">2023-04-17T09:20:24Z</dcterms:modified>
</cp:coreProperties>
</file>